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740" yWindow="1410" windowWidth="24240" windowHeight="12465" activeTab="1"/>
  </bookViews>
  <sheets>
    <sheet name="Перечень мероприятий " sheetId="1" r:id="rId1"/>
    <sheet name="Результат реализации" sheetId="2" r:id="rId2"/>
    <sheet name="Обоснование финановых ресурсов" sheetId="4" r:id="rId3"/>
    <sheet name="Дорожная карта" sheetId="5" r:id="rId4"/>
    <sheet name="Приложение №6" sheetId="6" r:id="rId5"/>
    <sheet name="дорожная карта1" sheetId="7" r:id="rId6"/>
    <sheet name="дорожная карта2" sheetId="8" r:id="rId7"/>
    <sheet name="дорожная карта3" sheetId="9" r:id="rId8"/>
  </sheets>
  <definedNames>
    <definedName name="_xlnm.Print_Area" localSheetId="2">'Обоснование финановых ресурсов'!$A$1:$F$107</definedName>
    <definedName name="_xlnm.Print_Area" localSheetId="0">'Перечень мероприятий '!$A$1:$N$46</definedName>
  </definedNames>
  <calcPr calcId="145621"/>
</workbook>
</file>

<file path=xl/calcChain.xml><?xml version="1.0" encoding="utf-8"?>
<calcChain xmlns="http://schemas.openxmlformats.org/spreadsheetml/2006/main">
  <c r="H46" i="1" l="1"/>
  <c r="F14" i="4"/>
  <c r="F13" i="4" s="1"/>
  <c r="H17" i="1"/>
  <c r="H16" i="1" l="1"/>
  <c r="H15" i="1" s="1"/>
  <c r="H14" i="1"/>
  <c r="H11" i="1" s="1"/>
  <c r="H13" i="1" l="1"/>
  <c r="F8" i="4"/>
  <c r="F7" i="4" s="1"/>
  <c r="F44" i="1"/>
  <c r="I44" i="1"/>
  <c r="J44" i="1"/>
  <c r="K44" i="1"/>
  <c r="L44" i="1"/>
  <c r="G46" i="1"/>
  <c r="H12" i="1" l="1"/>
  <c r="H10" i="1"/>
  <c r="H45" i="1" s="1"/>
  <c r="F82" i="4"/>
  <c r="F76" i="4"/>
  <c r="F70" i="4"/>
  <c r="F58" i="4"/>
  <c r="F46" i="4"/>
  <c r="F27" i="4"/>
  <c r="F20" i="4" s="1"/>
  <c r="F34" i="4"/>
  <c r="F40" i="4"/>
  <c r="F33" i="4" l="1"/>
  <c r="G13" i="1"/>
  <c r="H44" i="1" l="1"/>
  <c r="G44" i="1" s="1"/>
  <c r="G45" i="1"/>
  <c r="J17" i="1"/>
  <c r="J14" i="1" s="1"/>
  <c r="J12" i="1" s="1"/>
  <c r="F64" i="4" l="1"/>
  <c r="F108" i="4" s="1"/>
  <c r="L17" i="1" l="1"/>
  <c r="L14" i="1" s="1"/>
  <c r="L12" i="1" s="1"/>
  <c r="K17" i="1"/>
  <c r="J11" i="1"/>
  <c r="J9" i="1" s="1"/>
  <c r="I17" i="1"/>
  <c r="I14" i="1" s="1"/>
  <c r="I12" i="1" s="1"/>
  <c r="G31" i="1"/>
  <c r="F31" i="1"/>
  <c r="L30" i="1"/>
  <c r="K30" i="1"/>
  <c r="J30" i="1"/>
  <c r="I30" i="1"/>
  <c r="H30" i="1"/>
  <c r="G30" i="1" s="1"/>
  <c r="F30" i="1"/>
  <c r="G23" i="1"/>
  <c r="F23" i="1"/>
  <c r="G22" i="1"/>
  <c r="F22" i="1"/>
  <c r="L21" i="1"/>
  <c r="K21" i="1"/>
  <c r="J21" i="1"/>
  <c r="I21" i="1"/>
  <c r="H21" i="1"/>
  <c r="F21" i="1"/>
  <c r="I15" i="1"/>
  <c r="F17" i="1"/>
  <c r="F15" i="1" s="1"/>
  <c r="G16" i="1"/>
  <c r="F16" i="1"/>
  <c r="J15" i="1"/>
  <c r="F14" i="1"/>
  <c r="F11" i="1" s="1"/>
  <c r="H9" i="1"/>
  <c r="L15" i="1" l="1"/>
  <c r="G17" i="1"/>
  <c r="F13" i="1"/>
  <c r="K15" i="1"/>
  <c r="K14" i="1"/>
  <c r="K12" i="1" s="1"/>
  <c r="G10" i="1"/>
  <c r="C9" i="2" s="1"/>
  <c r="F12" i="1"/>
  <c r="F10" i="1"/>
  <c r="F9" i="1" s="1"/>
  <c r="I11" i="1"/>
  <c r="I9" i="1" s="1"/>
  <c r="L11" i="1"/>
  <c r="L9" i="1" s="1"/>
  <c r="G21" i="1"/>
  <c r="G15" i="1"/>
  <c r="G14" i="1" l="1"/>
  <c r="G11" i="1" s="1"/>
  <c r="D9" i="2" s="1"/>
  <c r="G12" i="1"/>
  <c r="K11" i="1"/>
  <c r="K9" i="1" s="1"/>
  <c r="G9" i="1" s="1"/>
</calcChain>
</file>

<file path=xl/comments1.xml><?xml version="1.0" encoding="utf-8"?>
<comments xmlns="http://schemas.openxmlformats.org/spreadsheetml/2006/main">
  <authors>
    <author>Автор</author>
  </authors>
  <commentList>
    <comment ref="E65" authorId="0">
      <text>
        <r>
          <rPr>
            <b/>
            <sz val="9"/>
            <color indexed="81"/>
            <rFont val="Tahoma"/>
            <family val="2"/>
            <charset val="204"/>
          </rPr>
          <t>Автор:</t>
        </r>
        <r>
          <rPr>
            <sz val="9"/>
            <color indexed="81"/>
            <rFont val="Tahoma"/>
            <family val="2"/>
            <charset val="204"/>
          </rPr>
          <t xml:space="preserve">
расчет затрат по экспедированию и сортировки</t>
        </r>
      </text>
    </comment>
  </commentList>
</comments>
</file>

<file path=xl/sharedStrings.xml><?xml version="1.0" encoding="utf-8"?>
<sst xmlns="http://schemas.openxmlformats.org/spreadsheetml/2006/main" count="423" uniqueCount="177">
  <si>
    <t>№ п/п</t>
  </si>
  <si>
    <t xml:space="preserve">Срок исполне-ния мероприя-тия  </t>
  </si>
  <si>
    <t>Источники финансирования</t>
  </si>
  <si>
    <t xml:space="preserve">Всего,     (тыс. руб.)*      </t>
  </si>
  <si>
    <t>Объем финансирования по годам (тыс. руб.)</t>
  </si>
  <si>
    <t>1.</t>
  </si>
  <si>
    <t>Итого</t>
  </si>
  <si>
    <t>МБУ "Редакция газеты "Призыв"</t>
  </si>
  <si>
    <t>Средства бюджета городского округа Домодедово</t>
  </si>
  <si>
    <t>1.1.</t>
  </si>
  <si>
    <t>1.1.1.</t>
  </si>
  <si>
    <t>1.1.2.</t>
  </si>
  <si>
    <t>1.1.3.</t>
  </si>
  <si>
    <t>1.1.4.</t>
  </si>
  <si>
    <t>Планируемый объем финансирования на решение данной задачи (тыс.руб.)</t>
  </si>
  <si>
    <t>Показатель реализации мероприятий муниципальной программы</t>
  </si>
  <si>
    <t>Единица изме рения</t>
  </si>
  <si>
    <t>Планируемое значение показателя по годам реализации</t>
  </si>
  <si>
    <t>2.</t>
  </si>
  <si>
    <t>№п/п</t>
  </si>
  <si>
    <t>Наименование мероприятия подпрограммы</t>
  </si>
  <si>
    <t>Источник финансирования</t>
  </si>
  <si>
    <t xml:space="preserve">Расчет необходимых финансовых ресурсов на реализацию  мероприятия </t>
  </si>
  <si>
    <t>Общий объем финансовых ресурсов необходимых для реализации мероприятия, в том числе по годам в тыс. руб.</t>
  </si>
  <si>
    <t xml:space="preserve"> Средства бюджета городского округа Домодедово                                                                </t>
  </si>
  <si>
    <t>Всего:</t>
  </si>
  <si>
    <t>2017г.</t>
  </si>
  <si>
    <t>2018г.</t>
  </si>
  <si>
    <t>2019г.</t>
  </si>
  <si>
    <t>2020г.</t>
  </si>
  <si>
    <t>2021г.</t>
  </si>
  <si>
    <t xml:space="preserve">Средства бюджета городского округа Домодедово  </t>
  </si>
  <si>
    <t>3.</t>
  </si>
  <si>
    <t xml:space="preserve"> Осуществление взаимодействия органов местного самоуправления с печатными СМИ в области подписки, доставки и распространения тиражей печатных изданий</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</si>
  <si>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</si>
  <si>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</si>
  <si>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</si>
  <si>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2017 год (контрольный срок)</t>
  </si>
  <si>
    <t>Результат исполнения</t>
  </si>
  <si>
    <t>I квартал</t>
  </si>
  <si>
    <t>II квартал</t>
  </si>
  <si>
    <t>III квартал</t>
  </si>
  <si>
    <t>IV квартал</t>
  </si>
  <si>
    <t>Максимально возможное распространение телеканала "ТВ-Домодедово" с помощью эфирного вещания, кабельного и через  интернет.</t>
  </si>
  <si>
    <t>Генеральный директор МБУ "Редакция газеты "Призыв" и "ТВ-Домодедово" Епишин Александр Юрьевич</t>
  </si>
  <si>
    <t>ежемесячно</t>
  </si>
  <si>
    <t>Организация доставки льготных подписных тиражей газеты "Призыв" до индивидуальных подписчиков  в первом полугодии 2017г.                                              Срок исполения 30.06.2017г.</t>
  </si>
  <si>
    <t>Организация доставки льготных подписных тиражей газеты "Призыв" до индивидуальных подписчиков  во втором полугодии 2017г.                                              Срок исполения 31.12.2017г.</t>
  </si>
  <si>
    <t>Освещение деятельности органов  местного самоуправления о социально-экономическом развитии муниципального образования, нормативно-правовых актов, освещение мероприятий в сферах социальной защиты, населения, общественной безопасности и правоохранительной деятельности, образования, культуры, спорта и иной официальной информации муниципального образования Домодедовского округа на страницах газеты «Призыв».                           Срок исполнения 31.12.2017г.</t>
  </si>
  <si>
    <t>Производство, выпуск и распростаранение ( на бесплатной основе) "Информационной бюллетени" по административным территориальным округам городского округа Домодедово Московской области</t>
  </si>
  <si>
    <t>Производство, выпуск и распростаранение ( на бесплатной основе) газеты "Розетка" для молодежи на всей территории городского округа Домодедово Московской области</t>
  </si>
  <si>
    <t xml:space="preserve"> Производство, выпуск "Информационного вестника Совета депутатов и Администрации городского округа Домодедово" и  распростаранение по подписке.</t>
  </si>
  <si>
    <t xml:space="preserve"> Производство, выпуск газеты "Призыв" и  распростаранение по подписке и в розницу.</t>
  </si>
  <si>
    <t>2017-2021гг</t>
  </si>
  <si>
    <t>Управление строительства и городской инфраструктуры</t>
  </si>
  <si>
    <t>Управление строительства и городской инфраструктуры, МБУ "Комбинат благоустройства"</t>
  </si>
  <si>
    <t>Приведение праздничного, тематического и празднично светового оформления в соответствие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</si>
  <si>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 xml:space="preserve"> Приведение в соответствие количества и фактического расположения рекламных конструкций (на уровне 100%) на территории г.о Домодедово</t>
  </si>
  <si>
    <t>ед.</t>
  </si>
  <si>
    <t>%</t>
  </si>
  <si>
    <t>Размещение установленного на год числа рекламных кампаний социальной направленности.</t>
  </si>
  <si>
    <t>2.1.</t>
  </si>
  <si>
    <t>2.2.</t>
  </si>
  <si>
    <t>2.3.</t>
  </si>
  <si>
    <t xml:space="preserve">КМПТО – количество мероприятий, к которым обеспечено праздничное оформление территории муниципального образования.
Показатель КМПТО формируется из количества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t>
  </si>
  <si>
    <t xml:space="preserve">КПРКТ – количество тематических информационных кампаний, проведенных в текущем отчетном году, охваченных социальной рекламой на рекламных носителях наружной рекламы на территории Муниципального образования
Показатель КПРКП формируется из перечня и количества тематических информационных кампаний, фактически проведенных в указанном периоде.
                               </t>
  </si>
  <si>
    <t xml:space="preserve">КСООТВ – коэффициент соответствия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
К_соотв=((А+В)/А  )*100%
где:
В – число незаконных рекламных конструкций;
А – количество рекламных конструкций, утверждённых схемой размещения.
</t>
  </si>
  <si>
    <t xml:space="preserve"> Оформление наружного информационного пространства г.о. Домодедово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(печать и размещение сити-форматов, пллакатов 3*6м, световое и праздничное оформление)</t>
  </si>
  <si>
    <t>Начальник управления строительства и городской инфраструктуры Белухин Георгий Алексеевич</t>
  </si>
  <si>
    <t xml:space="preserve">Демонтаж незаконно установленных рекламных конструкций, не соответствующих утвержденной схеме размещения рекламных конструкций на территории г.о. Домодедово и внесение изменений в схему размещения рекламных конструкций на территории г.о. Домодедово при обстоятельствах инфраструктурного и имущественного характера </t>
  </si>
  <si>
    <t>Начальник управления строительства и городской инфраструктуры Белухин Георгий Алексеевич                МБУ "Комбинат благоустройства" генеральный директор Сударев Олег Николаевич</t>
  </si>
  <si>
    <t>Начальник управления строительства и городской инфраструктуры Белухин Георгий Алексеевич, МБУ "Комбинат Благоустройства"</t>
  </si>
  <si>
    <t>Информирование населения об основных социально-экономических событиях муниципального образования, а также о деятельности органов местного самоуправления посредством наружной рекламы (печать плакатов 3х6м, 1,2х1,8м)</t>
  </si>
  <si>
    <t>"Дорожная карта" по выполнению основного мероприятия  3.  "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конструкций"Информационная и внутренняя политика на   2017-2021гг"</t>
  </si>
  <si>
    <t xml:space="preserve">1.1. </t>
  </si>
  <si>
    <t>2.3.1.</t>
  </si>
  <si>
    <t>2.3.2.</t>
  </si>
  <si>
    <t>Внебюджетные источники</t>
  </si>
  <si>
    <t>Администрация городского округа Домодедово (Пресс служба)</t>
  </si>
  <si>
    <t>2017-2021</t>
  </si>
  <si>
    <t>Осуществление взаимодействия органов местного самоуправления с печатными СМИ в области подписки, доставки и распространения тиражей печатных изданий</t>
  </si>
  <si>
    <t>1.1.5.</t>
  </si>
  <si>
    <t>1.1.6.</t>
  </si>
  <si>
    <t>1.1.7.</t>
  </si>
  <si>
    <t>Изготовление полиграфической продукции к 4 социально-значимым мероприятиям объемом   не менее 28 000 полос формата А3 в год</t>
  </si>
  <si>
    <t>Размещение информационных материалов объемом: 2050 сообщений в электронных СМИ. Создание и ведение информационных ресурсов и баз данных: в 2017-2021 годах</t>
  </si>
  <si>
    <t>4.</t>
  </si>
  <si>
    <t xml:space="preserve"> Средства бюджета городского округа Домодедово  </t>
  </si>
  <si>
    <t>5.</t>
  </si>
  <si>
    <t>6.</t>
  </si>
  <si>
    <t>7.</t>
  </si>
  <si>
    <t>Организационное управление администрации г/о Домодедово</t>
  </si>
  <si>
    <t>Итого по программе в т.ч.</t>
  </si>
  <si>
    <t>2014-2018гг.</t>
  </si>
  <si>
    <t>Итого по программе</t>
  </si>
  <si>
    <t>Уровень информирования населения Московской области об основных событиях социально-экономического развития, общественно-политической жизни,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t>
  </si>
  <si>
    <t>Уровень информирования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</si>
  <si>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(вещания) на территории муниципального образования Московской области телепередач</t>
  </si>
  <si>
    <t>Показатель 2. Количество тематических информационных кампаний, охваченных социальной рекламой на рекламных носителях наружной рекламы на территории  муниципального образования Московской области</t>
  </si>
  <si>
    <t xml:space="preserve"> Показатель 1. Повышение уровня информированности населения  муниципального образования Московской области   </t>
  </si>
  <si>
    <t>Мероприятия по реализации программы</t>
  </si>
  <si>
    <t xml:space="preserve">Объём финан-сирования  мероприятия в  текущем финансовом году              (тыс. руб.) * </t>
  </si>
  <si>
    <t xml:space="preserve">Ответст-венный за выполне-ние мероприя-тия программы  </t>
  </si>
  <si>
    <t>Результаты выполнения мероприятий программы</t>
  </si>
  <si>
    <t xml:space="preserve"> Задача 1. Повышение уровня информированности населения городского округа Домодедово    </t>
  </si>
  <si>
    <t>Задача 2.  Повышение уровня информированности населения городского округа Домодедово посредством наружной рекламы</t>
  </si>
  <si>
    <r>
      <t xml:space="preserve">  Задача 1. </t>
    </r>
    <r>
      <rPr>
        <sz val="12"/>
        <rFont val="Times New Roman"/>
        <family val="1"/>
        <charset val="204"/>
      </rPr>
      <t>Повышение уровня информированности населения городского округа Домодедово</t>
    </r>
  </si>
  <si>
    <r>
      <t xml:space="preserve">Основное мероприятие. </t>
    </r>
    <r>
      <rPr>
        <sz val="12"/>
        <rFont val="Times New Roman"/>
        <family val="1"/>
        <charset val="204"/>
      </rPr>
      <t xml:space="preserve"> Информирование населения городского округа Домодедово об основных событиях социально-экономического развития, общественно-политической жизни, о деятельности органов местного сомоуправления городского округа Домодедово </t>
    </r>
  </si>
  <si>
    <t>Информирование населения  городского округа Домодедово о деятельности органов местного самоуправления городского округа Домодедово путем размещения материалов и в электронных  СМИ, распространяемых в сети Интернет (сетевых изданиях). Ведение информационных ресурсов и баз данных городского округа Домодедово</t>
  </si>
  <si>
    <t xml:space="preserve">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городского округа Домодедово,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</si>
  <si>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Организация мониторинга печатных СМИ, блогосферы, проведение медиа-исследований аудитории СМИ на территории  городского округа Домодедово</t>
  </si>
  <si>
    <t>Задача 2. Повышение уровня информированности населения городского округа Домодедово посредством наружной рекламы</t>
  </si>
  <si>
    <r>
      <rPr>
        <b/>
        <sz val="12"/>
        <rFont val="Times New Roman"/>
        <family val="1"/>
        <charset val="204"/>
      </rPr>
      <t xml:space="preserve">Основное мероприятие. </t>
    </r>
    <r>
      <rPr>
        <sz val="12"/>
        <rFont val="Times New Roman"/>
        <family val="1"/>
        <charset val="204"/>
      </rPr>
      <t xml:space="preserve">
Проведение мероприятий, к которым обеспечено праздничное, тематическое оформление территории городского округа Домодедово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t>
    </r>
  </si>
  <si>
    <r>
      <t xml:space="preserve">Основное мероприятие.
</t>
    </r>
    <r>
      <rPr>
        <sz val="12"/>
        <rFont val="Times New Roman"/>
        <family val="1"/>
        <charset val="204"/>
      </rPr>
      <t xml:space="preserve">Информирование населения об основных социально-экономических событиях городского округа Домодедово, а также о деятельности органов местного самоуправления посредством наружной рекламы
</t>
    </r>
  </si>
  <si>
    <r>
      <rPr>
        <b/>
        <sz val="12"/>
        <rFont val="Times New Roman"/>
        <family val="1"/>
        <charset val="204"/>
      </rPr>
      <t>Основное мероприятие.</t>
    </r>
    <r>
      <rPr>
        <sz val="12"/>
        <rFont val="Times New Roman"/>
        <family val="1"/>
        <charset val="204"/>
      </rPr>
      <t xml:space="preserve"> Приведение в соответствие количества и фактического расположения рекламных конструкций на территории городского округа Домодедово согласованной Правительством Московской области схеме размещения рекламных конструкций</t>
    </r>
  </si>
  <si>
    <t>Планируемые результаты реализации муниципальной программы городского округа Домодедово  «Развитие системы информирования населения о деятельности органов местного самоуправления  городского округа Домодедово на 2017-2021 годы»</t>
  </si>
  <si>
    <t>Общее количество рекламных конструкций на территории, в том числе рекламных конструкций, предусмотренных схемой, а также количество незаконных рекламных конструкций, установленных на территории  муниципального образования</t>
  </si>
  <si>
    <t>Количество незаконных рекламных конструкций, установленных на территории  муниципального образования</t>
  </si>
  <si>
    <t xml:space="preserve">Показатель 3.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 и актуальность схемы размещения рекламных конструкций
</t>
  </si>
  <si>
    <t>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(вещания) на территории муниципального образования Московской области радиопрограммы</t>
  </si>
  <si>
    <t>Уровень информирования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 распространяемых в сети Интернет (сетевых изданиях). Ведение информационных ресурсов и баз данных муниципального образования Московской области</t>
  </si>
  <si>
    <t>Показатель 1. Количество мероприятий, к которым обеспечено праздничное, тематическое и праздничное световое оформление территории  муниципального образования</t>
  </si>
  <si>
    <t>Итого:</t>
  </si>
  <si>
    <t xml:space="preserve">Информирование населения городского округа Домодедово об основных событиях социально-экономического развития, общественно-политической жизни, освещение деятельности органов местного самоуправления  городского округа Домодедово в печатных СМИ выходящих на территории муниципально образования </t>
  </si>
  <si>
    <t>Информирование жителей городского округа Домодедово о деятельности органов местного самоуправления путем изготовления и распространения (вещания) на территории городского округа Домодедово телепередач</t>
  </si>
  <si>
    <t>Информирование жителей городского округа Домодедово о деятельности органов местного самоуправления путем изготовления и распространения (вещания) на территории городского округа Домодедово радиопрограммы</t>
  </si>
  <si>
    <t>8.</t>
  </si>
  <si>
    <t>9.</t>
  </si>
  <si>
    <t>10.</t>
  </si>
  <si>
    <t>Проведение мероприятий, к которым обеспечено праздничное/тематическое оформление территории городского округа Домодедово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</si>
  <si>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Информирование населения об основных социально-экономических событиях городского округа Домодедово, а также о деятельности органов местного самоуправления посредством наружной рекламы</t>
  </si>
  <si>
    <t xml:space="preserve"> Приведение в соответствие количества и фактического расположения рекламных конструкций на территории городского округа Домодедово согласованной Правительством Московской области схеме размещения рекламных конструкций</t>
  </si>
  <si>
    <t xml:space="preserve">Внебюджетные источники </t>
  </si>
  <si>
    <t>Внебюджетные источники, тыс.руб.</t>
  </si>
  <si>
    <t>Средства бюджета городского округа Домодедово, тыс.руб.</t>
  </si>
  <si>
    <t>Задачи, направлен ные на достиже ние цели</t>
  </si>
  <si>
    <t xml:space="preserve"> Отчетный базовый период/Базовое значение показателя (на начало реализации подпрограммы) </t>
  </si>
  <si>
    <t>Очередной финансовый год                  2017</t>
  </si>
  <si>
    <t xml:space="preserve">1-й год планового периода  2018 </t>
  </si>
  <si>
    <t>2-й год планового периода 2019</t>
  </si>
  <si>
    <t xml:space="preserve">3-й год планового периода 2020          </t>
  </si>
  <si>
    <t xml:space="preserve">  4-й год планового периода 2021     </t>
  </si>
  <si>
    <t>1-й год планового периода  2018</t>
  </si>
  <si>
    <t xml:space="preserve">3-й год планового периода 2020    </t>
  </si>
  <si>
    <t xml:space="preserve"> 4-й год планового периода 2021     </t>
  </si>
  <si>
    <t xml:space="preserve">Информирование населения городского округа Домодедово об основных событиях социально-экономического развития, общественно-политической жизни, освещение деятельности органов местного самоуправления городского округа Домодедово в печатных СМИ выходящих на территории муниципально образования </t>
  </si>
  <si>
    <t>Информирование жителей городского округа Домодедово Московской области о деятельности органов местного самоуправления путем изготовления и распространения (вещания) на территории городского округа Домодедово  телепередач</t>
  </si>
  <si>
    <t>Размещение установленного на год числа рекламных кампаний социальной направленности. Увеличение количества тематических информационных кампаний, охваченных социальной рекламой на рекламных носителях наружной рекламы на территории муниципального образования Московской области до 15 ед. к 2021 году.</t>
  </si>
  <si>
    <t>Обеспечение праздничного/тематического оформления территории к 11 праздникам, согласно утверждённой концепции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Увеличение количества мероприятий, к которым обеспечено праздничное, тематическое и праздничное световое оформление территории муниципального образования до 15 ед. к 2021 году.</t>
  </si>
  <si>
    <t>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 и актуальность схемы размещения рекламных конструкций - 100%.</t>
  </si>
  <si>
    <t>"Дорожная карта" по выполнению основного меропириятия 1. "Освещение деятельности органов местного самоуправления в электронных  средствах массовой информации (телевидение, радио)" муниципальной программы городского округа Домодедово "Развитие системы информирования населения о деятельности органов местного самоуправления городского округа Домодедово на 2017-2021 годы"</t>
  </si>
  <si>
    <t>"Дорожная карта" по выполнению основного меропириятия  2.  "Освещение деятельности органов местного самоуправления в печатных средствах   массовой информации " муниципальной программы городского округа Домодедово "Развитие системы информирования населения о деятельности органов местного самоуправления городского округа Домодедово на 2017-2021 годы"</t>
  </si>
  <si>
    <t>"Дорожная карта" по выполнению основного мероприятия  1.  "Проведение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области»"Развитие системы информирования населения о деятельности органов местного самоуправления городского округа Домодедово на 2017-2021 годы"</t>
  </si>
  <si>
    <t>"Дорожная карта" по выполнению основного мероприятия  2.  "Информирование населения об основных социально-экономических событиях муниципального образования, а также о деятельности органов местного самоуправления посредством наружной рекламы"Развитие системы информирования населения о деятельности органов местного самоуправления городского округа Домодедово на 2017-2021 годы"</t>
  </si>
  <si>
    <t>1)Производство и выпуск газеты "Призыв" в 2017 году составляет 29 988 000 полос . Проведение конкурсных процедур, заключение соответствующих договоров/
контрактов;                                                                   2) Производство и выпуск "Информационного бюллетеня"  Сфи1 = N*Sэкз.= 258000*2,36=609333руб.=609,3тыс. руб.                                                                    S = 2 руб.23коп. – стоимость создания одного экземпляра бюллетени.
N – 9 288 000– количество  полос в год;
Цена сформирована на основании утвержденной сметы в 2017г.                                                         1136,1 тыс.руб.  затраты на оплату труда сотрудникам, налоги
начисление и уплата налога на имущество, расчеты по оплате труда,налоги коммунальные услуги, транспортные услуги, услуги связи, приобретение материальных запасов, содержание имущества, прочие расходы.                                                            3) Производство и выпуск газеты "Розетка"Сфи1 = N*Sэкз.= 36 000*2,76=99360руб.= 99,36 тыс. руб.                                                                          S – 2 руб.76 коп. – стоимость создания одного экземпляра газеты "Розетка"2017 год.
N – 144 000– количество  полос в год;
Цена сформирована на основании утвержденной сметы в 2017г.                                                          677,1 тыс.руб.затраты на оплату труда сотрудникам, налоги.                                                    4)  Производство и выпукс "Информационного Вестника совета депутатов и Администрации городского округа Домодедово"Сфи1 = N*Sэкз.= 4800*113,08=542800руб.=542,8тыс. руб.                                                                                  S – 113 руб. 08 коп. – стоимость создания одного экземпляра в 2017 году.
N – 244 800 – количество  полос в 2017 году;
Цена сформирована на основании утвержденной сметы в 2017г.                                                             458,0 тыс.руб.затраты на оплату труда сотрудникам, налоги.</t>
  </si>
  <si>
    <t>Производство и выпуск  передач (общее количество эфирного времени 153 300 минут) включают в себя затраты на оплату труда сотрудникам "ТВ- Домодедово", налоги, коммунальные услуги, транспортные услуги, услуги связи, приобретение материальных запасов, содержание имущества, заключение договоров для осуществеления производства и трансляции телепередач. в 2017 году</t>
  </si>
  <si>
    <t xml:space="preserve">Доставка льготных подписных тиражей газеты "Призыв" до индивидуальных подписчиков в 2017 году           
Сфи = N*Sэкз.= 20000*878,27=17 565 400руб.= 17565,4. руб.
N – 16105– количество льготных экземпляров в год;
Sэкз. – 878,27 руб. – стоимость одного подписного экземпляра на год.   Количество выходов газеты в год -146 выпуска; Всего до индивидуальных подписчиков будет доставленно - 2 351 330 экз.
Цена сформирована на основании подписной цены в льготный период на газету "Призыв"  2017г.
                           </t>
  </si>
  <si>
    <t xml:space="preserve"> Рост среднемесячного охвата целевой аудитории (совершеннолетние жители муниципального образования  Московской области (+18) электронными средствами массовой информации - 100% в 2017 г.                     2.Производство и выпуск передач     (общее количество эфирного времи 153 300 минут) </t>
  </si>
  <si>
    <t xml:space="preserve">2.Доставка льготных подписных тиражей газеты "Призыв" до индивидуальных подписчиков во втором  полугодии  2017 г.           
составит - 1 256 190 экз.
</t>
  </si>
  <si>
    <t xml:space="preserve">1. Производство и выпуск газеты "Призыв" в количестве 2 988 000 полос в  2017 году.                             </t>
  </si>
  <si>
    <t xml:space="preserve"> 1. Производство и выпуск "Информационного бюллетеня" в количестве 9 288 000 полос  в 2017 году.                        </t>
  </si>
  <si>
    <t xml:space="preserve">1. Производство и выпуск "Розетки" в количестве 144 000 полос в 2017 году                </t>
  </si>
  <si>
    <t xml:space="preserve">1. Производство и выпуск "Информационного Вестника совета депутатов и администрации городского округа Домодедово" в количестве 244 800 полос в 2017 году                </t>
  </si>
  <si>
    <r>
      <t xml:space="preserve">1.Рост среднемесячного охвата целевой аудитории (совершеннолетние жители муниципального образования  Московской области (+18)  печатными средствами массовой информации. - 102,7% в 2017 г.                                   2. Кол-во размещенных материалов на страницах газеты "Призыв"  171,47 полос в 2017 году   </t>
    </r>
    <r>
      <rPr>
        <sz val="11"/>
        <color rgb="FFFF0000"/>
        <rFont val="Times New Roman"/>
        <family val="1"/>
        <charset val="204"/>
      </rPr>
      <t xml:space="preserve">               </t>
    </r>
    <r>
      <rPr>
        <sz val="11"/>
        <color theme="1"/>
        <rFont val="Times New Roman"/>
        <family val="1"/>
        <charset val="204"/>
      </rPr>
      <t xml:space="preserve">                     3. Выплата заработной платы  сотрудникам, занятых выпуском материалов  о деятельности органов местного самоуправления. </t>
    </r>
  </si>
  <si>
    <t xml:space="preserve">1. Доставка льготных подписных тиражей газеты "Призыв" до индивидуальных подписчиков в первом полугодии  2017 г.           
составит - 1 095 140 экз.
</t>
  </si>
  <si>
    <t xml:space="preserve">1)Производство и выпуск газеты "Призыв" в количестве 29988000 полос в  2017 году   и в последующие годы.                                                                                                                                                2) Производство и выпуск "Информационного бюллетеня" в количестве 9288000 полос в в 2017 годуи в последующие годы.                                                                                                           3) Производство и выпуск "Информационного Вестника совета депутатов и администрации городского округа Домодедово" в количестве 244800 полос в 2017 году  и в последующие годы.                   4) Производство и выпуск "Розетки" в количестве 144000 полос в 2017 году    и в последующие годы.  Увеличение уровня информирования населения Московской области об основных событиях социально-экономического развития, общественно-политической жизни, освещение деятельности органов местного самоуправления муниципального образования Московской области в печатных СМИ выходящих на территориимуниципального образования  до 102,7 % к 2021 году.  Повышение уровня информированности населения  муниципального образования Московской области  до 100,48 % к 2021 году.              </t>
  </si>
  <si>
    <t>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(вещания) на территории муниципального образования радиопрограммы - 0%. Повышение уровня информированности населения  муниципального образования Московской области  до 100,48 % к 2021 году.</t>
  </si>
  <si>
    <t>Производство и выпуск  передач  ( общее количество эфирного времи 153 300 минут). Увеличение уровня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(вещания) натерритории муниципального образования  телепередач до 100 % к 2021 году. Повышение уровня информированности населения  муниципального образования Московской области  до 100,48 % к 2021 году.</t>
  </si>
  <si>
    <t>Размещение информационных материалов объемом: 2050 сообщений в электронных СМИ. Создание и ведение информационных ресурсов и баз данных: в 2017-2021 годах. Увеличение уровеня информирования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 распространяемых в сети Интернет (сетевых изданиях). Ведение сетевых ресурсов и баз данных муниципального образования Московской области - 161,75 % к 2021 году.Повышение уровня информированности населения  муниципального образования Московской области  до 100,48 % к 2021 году.</t>
  </si>
  <si>
    <t>Изготовление полиграфической продукции к 4 социально-значимым мероприятиям объемом   не менее 28 000 полос формата А3 в год. Увеличение уровня информирования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 до 131,25% к 2021 году. Повышение уровня информированности населения  муниципального образования Московской области  до 100,48 % к 2021 году.</t>
  </si>
  <si>
    <t>Повышение уровня информированности населения  муниципального образования Московской области  до 100,48 % к 2021 году.</t>
  </si>
  <si>
    <t xml:space="preserve">Доставка льготных подписных тиражей газеты "Призыв" до индивидуальных подписчиков в 2017 году составляет - 2 351 330 экз. в год.                                                                                 16105 – количество подписчиков  в год;                                                                                               Количество выходов в год -146; Повышение уровня информированности населения  муниципального образования Московской области  до 100,48 % к 2021 году.     </t>
  </si>
  <si>
    <t xml:space="preserve">Обоснования финансовых ресурсов, необходимых для реализации мероприятий  муниципальной программы городского округа домодедово"Развитие системы информирования населения о деятельности органов местного самоуправления городского округа Домодедово на 2017-2021 годы"                                                                                                                                                                        </t>
  </si>
  <si>
    <t>Перечень мероприятий программы  городского округа Домодедово "Развитие системы информирования населения о деятельности органов местного самоуправления городского округа Домодедово на   2017-2021 годы"</t>
  </si>
  <si>
    <t xml:space="preserve">Приложение №1 к Постановлению Администрации городского округа Домодедово от 19.06.2017 № 2186 "Приложение №1 к муниципальной программе городского округа домодедово "Развитие системы информирования населения  о деятельности органов местного самоуправления городского округа Домодедово на 2017-2021годы"  </t>
  </si>
  <si>
    <t>Приложение №2 к Постановлению Администрации городского округа Домодедово от 19.06.2017 № 2186 "Приложение №2 к муниципальной программе городского округа Домодедово "Развитие системы информирования населения о деятельности органов местного самоуправления городского округа Домодедово на 2017-2021 годы"</t>
  </si>
  <si>
    <t xml:space="preserve">Приложение №3 к Постановлению Администрации городского округа домодедово от 19.06.2017№ 2186 "Приложение №3 к муниципальной программе городского округа Домодедово "Развитие системы информирования населения о деятельности органов местного самоуправления городского округа Домодедово на 2017-2021 годы"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</si>
</sst>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_-* #,##0.0_р_._-;\-* #,##0.0_р_._-;_-* &quot;-&quot;?_р_._-;_-@_-"/>
    <numFmt numFmtId="166" formatCode="#,##0.0_р_.;\-#,##0.0_р_."/>
    <numFmt numFmtId="167" formatCode="#,##0.0_ ;\-#,##0.0\ "/>
    <numFmt numFmtId="168" formatCode="0.0"/>
    <numFmt numFmtId="169" formatCode="_-* #,##0.0\ _₽_-;\-* #,##0.0\ _₽_-;_-* &quot;-&quot;?\ _₽_-;_-@_-"/>
  </numFmts>
  <fonts count="24" x14ac:knownFonts="1">
    <font>
      <sz val="11"/>
      <color theme="1"/>
      <name val="Calibri"/>
      <family val="2"/>
      <charset val="204"/>
      <scheme val="minor"/>
    </font>
    <font>
      <sz val="12"/>
      <color theme="1"/>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sz val="12"/>
      <name val="Times New Roman"/>
      <family val="1"/>
      <charset val="204"/>
    </font>
    <font>
      <b/>
      <sz val="12"/>
      <name val="Times New Roman"/>
      <family val="1"/>
      <charset val="204"/>
    </font>
    <font>
      <sz val="11"/>
      <color theme="1"/>
      <name val="Times New Roman"/>
      <family val="1"/>
      <charset val="204"/>
    </font>
    <font>
      <sz val="9"/>
      <color indexed="81"/>
      <name val="Tahoma"/>
      <family val="2"/>
      <charset val="204"/>
    </font>
    <font>
      <b/>
      <sz val="9"/>
      <color indexed="81"/>
      <name val="Tahoma"/>
      <family val="2"/>
      <charset val="204"/>
    </font>
    <font>
      <sz val="11"/>
      <color indexed="8"/>
      <name val="Times New Roman"/>
      <family val="1"/>
      <charset val="204"/>
    </font>
    <font>
      <b/>
      <sz val="9"/>
      <name val="Times New Roman"/>
      <family val="1"/>
      <charset val="204"/>
    </font>
    <font>
      <sz val="9"/>
      <name val="Times New Roman"/>
      <family val="1"/>
      <charset val="204"/>
    </font>
    <font>
      <b/>
      <sz val="11"/>
      <color indexed="8"/>
      <name val="Times New Roman"/>
      <family val="1"/>
      <charset val="204"/>
    </font>
    <font>
      <sz val="9"/>
      <color indexed="8"/>
      <name val="Times New Roman"/>
      <family val="1"/>
      <charset val="204"/>
    </font>
    <font>
      <sz val="9"/>
      <color theme="1"/>
      <name val="Times New Roman"/>
      <family val="1"/>
      <charset val="204"/>
    </font>
    <font>
      <sz val="12"/>
      <color theme="1"/>
      <name val="Calibri"/>
      <family val="2"/>
      <charset val="204"/>
      <scheme val="minor"/>
    </font>
    <font>
      <sz val="12"/>
      <color rgb="FF000000"/>
      <name val="Times New Roman"/>
      <family val="1"/>
      <charset val="204"/>
    </font>
    <font>
      <b/>
      <sz val="12"/>
      <color rgb="FF000000"/>
      <name val="Times New Roman"/>
      <family val="1"/>
      <charset val="204"/>
    </font>
    <font>
      <b/>
      <sz val="9"/>
      <color indexed="8"/>
      <name val="Times New Roman"/>
      <family val="1"/>
      <charset val="204"/>
    </font>
    <font>
      <sz val="10"/>
      <name val="Times New Roman"/>
      <family val="1"/>
      <charset val="204"/>
    </font>
    <font>
      <sz val="10"/>
      <color rgb="FF000000"/>
      <name val="Times New Roman"/>
      <family val="1"/>
      <charset val="204"/>
    </font>
    <font>
      <sz val="10"/>
      <color theme="1"/>
      <name val="Calibri"/>
      <family val="2"/>
      <charset val="204"/>
      <scheme val="minor"/>
    </font>
    <font>
      <sz val="11"/>
      <color rgb="FFFF0000"/>
      <name val="Times New Roman"/>
      <family val="1"/>
      <charset val="204"/>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diagonal/>
    </border>
  </borders>
  <cellStyleXfs count="1">
    <xf numFmtId="0" fontId="0" fillId="0" borderId="0"/>
  </cellStyleXfs>
  <cellXfs count="296">
    <xf numFmtId="0" fontId="0" fillId="0" borderId="0" xfId="0"/>
    <xf numFmtId="0" fontId="1" fillId="0" borderId="0" xfId="0" applyFont="1"/>
    <xf numFmtId="164" fontId="2" fillId="0" borderId="0" xfId="0" applyNumberFormat="1" applyFont="1"/>
    <xf numFmtId="0" fontId="2" fillId="0" borderId="0" xfId="0" applyFont="1" applyBorder="1" applyAlignment="1">
      <alignment vertical="top" wrapText="1"/>
    </xf>
    <xf numFmtId="0" fontId="2" fillId="0" borderId="0" xfId="0" applyFont="1" applyBorder="1" applyAlignment="1">
      <alignment horizontal="right" wrapText="1"/>
    </xf>
    <xf numFmtId="164" fontId="5" fillId="0" borderId="10" xfId="0" applyNumberFormat="1" applyFont="1" applyBorder="1" applyAlignment="1" applyProtection="1">
      <alignment horizontal="center" vertical="top"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vertical="top" wrapText="1"/>
      <protection locked="0"/>
    </xf>
    <xf numFmtId="0" fontId="5" fillId="0" borderId="10" xfId="0" applyFont="1" applyBorder="1" applyAlignment="1" applyProtection="1">
      <alignment horizontal="center" vertical="center" wrapText="1"/>
      <protection locked="0"/>
    </xf>
    <xf numFmtId="0" fontId="0" fillId="0" borderId="10" xfId="0" applyBorder="1"/>
    <xf numFmtId="0" fontId="7" fillId="0" borderId="10" xfId="0" applyFont="1" applyBorder="1"/>
    <xf numFmtId="0" fontId="12" fillId="0" borderId="0" xfId="0" applyFont="1" applyFill="1" applyBorder="1"/>
    <xf numFmtId="0" fontId="12" fillId="0" borderId="0" xfId="0" applyFont="1" applyBorder="1"/>
    <xf numFmtId="0" fontId="12" fillId="0" borderId="10" xfId="0" applyFont="1" applyFill="1" applyBorder="1" applyAlignment="1">
      <alignment horizontal="center" vertical="center" wrapText="1"/>
    </xf>
    <xf numFmtId="0" fontId="12" fillId="0" borderId="10" xfId="0" applyFont="1" applyBorder="1" applyAlignment="1">
      <alignment horizontal="center" vertical="center" wrapText="1"/>
    </xf>
    <xf numFmtId="165" fontId="12" fillId="0" borderId="10" xfId="0" applyNumberFormat="1" applyFont="1" applyBorder="1" applyAlignment="1">
      <alignment horizontal="right" vertical="center" wrapText="1"/>
    </xf>
    <xf numFmtId="0" fontId="12" fillId="0" borderId="11" xfId="0" applyFont="1" applyBorder="1" applyAlignment="1">
      <alignment horizontal="center" vertical="center" wrapText="1"/>
    </xf>
    <xf numFmtId="165" fontId="12" fillId="3" borderId="10" xfId="0" applyNumberFormat="1" applyFont="1" applyFill="1" applyBorder="1" applyAlignment="1">
      <alignment horizontal="right" vertical="center" wrapText="1"/>
    </xf>
    <xf numFmtId="166" fontId="12" fillId="0" borderId="10" xfId="0" applyNumberFormat="1" applyFont="1" applyBorder="1" applyAlignment="1">
      <alignment horizontal="right" vertical="center" wrapText="1"/>
    </xf>
    <xf numFmtId="167" fontId="12" fillId="0" borderId="10" xfId="0" applyNumberFormat="1" applyFont="1" applyBorder="1" applyAlignment="1">
      <alignment horizontal="right" vertical="center" wrapText="1"/>
    </xf>
    <xf numFmtId="0" fontId="11" fillId="0" borderId="5" xfId="0" applyFont="1" applyBorder="1" applyAlignment="1">
      <alignment vertical="top" wrapText="1"/>
    </xf>
    <xf numFmtId="0" fontId="2" fillId="0" borderId="0" xfId="0" applyFont="1" applyBorder="1" applyAlignment="1" applyProtection="1">
      <alignment vertical="top" wrapText="1"/>
      <protection locked="0"/>
    </xf>
    <xf numFmtId="0" fontId="0" fillId="0" borderId="0" xfId="0" applyFont="1"/>
    <xf numFmtId="0" fontId="7" fillId="0" borderId="10" xfId="0" applyFont="1" applyBorder="1" applyAlignment="1">
      <alignment horizontal="center" vertical="center"/>
    </xf>
    <xf numFmtId="0" fontId="5" fillId="3" borderId="15" xfId="0" applyFont="1" applyFill="1" applyBorder="1" applyAlignment="1" applyProtection="1">
      <alignment horizontal="center" vertical="center" wrapText="1"/>
      <protection locked="0"/>
    </xf>
    <xf numFmtId="1" fontId="5" fillId="3" borderId="10" xfId="0" applyNumberFormat="1" applyFont="1" applyFill="1" applyBorder="1" applyAlignment="1">
      <alignment horizontal="center" vertical="top" wrapText="1"/>
    </xf>
    <xf numFmtId="0" fontId="5" fillId="3" borderId="10" xfId="0" applyFont="1" applyFill="1" applyBorder="1" applyAlignment="1" applyProtection="1">
      <alignment vertical="top" wrapText="1"/>
      <protection locked="0"/>
    </xf>
    <xf numFmtId="0" fontId="5" fillId="3" borderId="10" xfId="0" applyFont="1" applyFill="1" applyBorder="1" applyAlignment="1" applyProtection="1">
      <alignment horizontal="center" vertical="center" wrapText="1"/>
      <protection locked="0"/>
    </xf>
    <xf numFmtId="0" fontId="5" fillId="3" borderId="10" xfId="0" applyFont="1" applyFill="1" applyBorder="1" applyAlignment="1" applyProtection="1">
      <alignment horizontal="center" vertical="top" wrapText="1"/>
      <protection locked="0"/>
    </xf>
    <xf numFmtId="1" fontId="5" fillId="3" borderId="10" xfId="0" applyNumberFormat="1" applyFont="1" applyFill="1" applyBorder="1" applyAlignment="1">
      <alignment vertical="center" wrapText="1"/>
    </xf>
    <xf numFmtId="0" fontId="12" fillId="3" borderId="7" xfId="0" applyFont="1" applyFill="1" applyBorder="1" applyAlignment="1">
      <alignment horizontal="center" vertical="center" wrapText="1"/>
    </xf>
    <xf numFmtId="164" fontId="14" fillId="3" borderId="10" xfId="0" applyNumberFormat="1" applyFont="1" applyFill="1" applyBorder="1" applyAlignment="1">
      <alignment horizontal="right" vertical="center" wrapText="1"/>
    </xf>
    <xf numFmtId="0" fontId="12" fillId="3" borderId="10" xfId="0" applyFont="1" applyFill="1" applyBorder="1" applyAlignment="1">
      <alignment horizontal="center" vertical="center" wrapText="1"/>
    </xf>
    <xf numFmtId="16" fontId="5" fillId="0" borderId="10" xfId="0" applyNumberFormat="1" applyFont="1" applyBorder="1" applyAlignment="1" applyProtection="1">
      <alignment vertical="top" wrapText="1"/>
      <protection locked="0"/>
    </xf>
    <xf numFmtId="0" fontId="12" fillId="0" borderId="10" xfId="0" applyFont="1" applyBorder="1" applyAlignment="1">
      <alignment horizontal="center" vertical="center" wrapText="1"/>
    </xf>
    <xf numFmtId="167" fontId="12" fillId="0" borderId="10" xfId="0" applyNumberFormat="1" applyFont="1" applyFill="1" applyBorder="1" applyAlignment="1">
      <alignment horizontal="right" vertical="center" wrapText="1"/>
    </xf>
    <xf numFmtId="0" fontId="5" fillId="0" borderId="10" xfId="0" applyFont="1" applyBorder="1" applyAlignment="1" applyProtection="1">
      <alignment horizontal="center" vertical="top" wrapText="1"/>
      <protection locked="0"/>
    </xf>
    <xf numFmtId="0" fontId="16" fillId="0" borderId="0" xfId="0" applyFont="1"/>
    <xf numFmtId="0" fontId="2" fillId="0" borderId="0" xfId="0" applyFont="1" applyBorder="1" applyAlignment="1">
      <alignment horizontal="right" vertical="top" wrapText="1"/>
    </xf>
    <xf numFmtId="0" fontId="1" fillId="0" borderId="10" xfId="0" applyFont="1" applyBorder="1" applyAlignment="1">
      <alignment horizontal="center" vertical="center"/>
    </xf>
    <xf numFmtId="0" fontId="1" fillId="0" borderId="10" xfId="0" applyFont="1" applyBorder="1" applyAlignment="1">
      <alignment vertical="center"/>
    </xf>
    <xf numFmtId="0" fontId="16" fillId="0" borderId="10" xfId="0" applyFont="1" applyBorder="1"/>
    <xf numFmtId="0" fontId="5" fillId="0" borderId="5" xfId="0" applyFont="1" applyBorder="1" applyAlignment="1" applyProtection="1">
      <alignment vertical="top" wrapText="1"/>
      <protection locked="0"/>
    </xf>
    <xf numFmtId="0" fontId="2" fillId="0" borderId="3" xfId="0" applyFont="1" applyBorder="1" applyAlignment="1">
      <alignment vertical="top" wrapText="1"/>
    </xf>
    <xf numFmtId="0" fontId="2" fillId="0" borderId="10" xfId="0" applyNumberFormat="1" applyFont="1" applyBorder="1" applyAlignment="1">
      <alignment vertical="top" wrapText="1"/>
    </xf>
    <xf numFmtId="0" fontId="2" fillId="0" borderId="10" xfId="0" applyFont="1" applyBorder="1" applyAlignment="1">
      <alignmen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168" fontId="1" fillId="0" borderId="10" xfId="0" applyNumberFormat="1" applyFont="1" applyBorder="1" applyAlignment="1">
      <alignment horizontal="center" vertical="center"/>
    </xf>
    <xf numFmtId="168" fontId="5" fillId="3" borderId="10" xfId="0" applyNumberFormat="1" applyFont="1" applyFill="1" applyBorder="1" applyAlignment="1">
      <alignment vertical="center" wrapText="1"/>
    </xf>
    <xf numFmtId="0" fontId="1" fillId="0" borderId="10" xfId="0" applyFont="1" applyBorder="1" applyAlignment="1">
      <alignment vertical="top"/>
    </xf>
    <xf numFmtId="0" fontId="1" fillId="0" borderId="0" xfId="0" applyFont="1" applyBorder="1"/>
    <xf numFmtId="0" fontId="17" fillId="0" borderId="0" xfId="0" applyFont="1" applyBorder="1"/>
    <xf numFmtId="164" fontId="17" fillId="0" borderId="0" xfId="0" applyNumberFormat="1" applyFont="1" applyBorder="1" applyAlignment="1">
      <alignment vertical="top"/>
    </xf>
    <xf numFmtId="0" fontId="17" fillId="0" borderId="0" xfId="0" applyFont="1" applyBorder="1" applyAlignment="1">
      <alignment vertical="top" wrapText="1"/>
    </xf>
    <xf numFmtId="0" fontId="5" fillId="2" borderId="10" xfId="0" applyFont="1" applyFill="1" applyBorder="1" applyAlignment="1">
      <alignment horizontal="center" vertical="top" wrapText="1"/>
    </xf>
    <xf numFmtId="0" fontId="5" fillId="0" borderId="10" xfId="0" applyFont="1" applyBorder="1" applyAlignment="1">
      <alignment horizontal="center" vertical="center" wrapText="1"/>
    </xf>
    <xf numFmtId="0" fontId="5" fillId="0" borderId="10" xfId="0" applyFont="1" applyFill="1" applyBorder="1" applyAlignment="1">
      <alignment vertical="top" wrapText="1"/>
    </xf>
    <xf numFmtId="164" fontId="5" fillId="0" borderId="10"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0" xfId="0" applyFont="1" applyFill="1" applyBorder="1" applyAlignment="1">
      <alignment horizontal="left" vertical="top" wrapText="1"/>
    </xf>
    <xf numFmtId="0" fontId="5" fillId="0" borderId="10" xfId="0" applyFont="1" applyFill="1" applyBorder="1" applyAlignment="1">
      <alignment horizontal="left" vertical="center" wrapText="1"/>
    </xf>
    <xf numFmtId="164" fontId="5" fillId="3" borderId="10" xfId="0" applyNumberFormat="1" applyFont="1" applyFill="1" applyBorder="1" applyAlignment="1">
      <alignment horizontal="center" vertical="center" wrapText="1"/>
    </xf>
    <xf numFmtId="49" fontId="17" fillId="0" borderId="12" xfId="0" applyNumberFormat="1" applyFont="1" applyFill="1" applyBorder="1" applyAlignment="1">
      <alignment horizontal="center" vertical="top" wrapText="1"/>
    </xf>
    <xf numFmtId="164" fontId="4" fillId="0" borderId="10" xfId="0" applyNumberFormat="1" applyFont="1" applyFill="1" applyBorder="1" applyAlignment="1">
      <alignment horizontal="center" vertical="center" wrapText="1"/>
    </xf>
    <xf numFmtId="164" fontId="4" fillId="0" borderId="10" xfId="0" applyNumberFormat="1" applyFont="1" applyBorder="1" applyAlignment="1">
      <alignment horizontal="center" vertical="center"/>
    </xf>
    <xf numFmtId="164" fontId="2" fillId="0" borderId="10" xfId="0" applyNumberFormat="1" applyFont="1" applyFill="1" applyBorder="1" applyAlignment="1">
      <alignment horizontal="center" vertical="center" wrapText="1"/>
    </xf>
    <xf numFmtId="164" fontId="2" fillId="0" borderId="10" xfId="0" applyNumberFormat="1" applyFont="1" applyBorder="1" applyAlignment="1">
      <alignment horizontal="center" vertical="center"/>
    </xf>
    <xf numFmtId="164" fontId="2" fillId="0" borderId="10" xfId="0" applyNumberFormat="1" applyFont="1" applyFill="1" applyBorder="1" applyAlignment="1">
      <alignment horizontal="center" vertical="center"/>
    </xf>
    <xf numFmtId="0" fontId="6" fillId="0" borderId="10" xfId="0" applyFont="1" applyFill="1" applyBorder="1" applyAlignment="1">
      <alignment vertical="top" wrapText="1"/>
    </xf>
    <xf numFmtId="164" fontId="6" fillId="0" borderId="10" xfId="0" applyNumberFormat="1" applyFont="1" applyFill="1" applyBorder="1" applyAlignment="1">
      <alignment horizontal="center" vertical="center" wrapText="1"/>
    </xf>
    <xf numFmtId="49" fontId="17" fillId="0" borderId="7" xfId="0" applyNumberFormat="1" applyFont="1" applyFill="1" applyBorder="1" applyAlignment="1">
      <alignment horizontal="center" vertical="top" wrapText="1"/>
    </xf>
    <xf numFmtId="0" fontId="12" fillId="0" borderId="10" xfId="0" applyFont="1" applyBorder="1" applyAlignment="1">
      <alignment horizontal="center" vertical="center" wrapText="1"/>
    </xf>
    <xf numFmtId="0" fontId="11" fillId="3" borderId="10" xfId="0" applyFont="1" applyFill="1" applyBorder="1" applyAlignment="1">
      <alignment horizontal="center" vertical="center" wrapText="1"/>
    </xf>
    <xf numFmtId="165" fontId="11" fillId="0" borderId="2" xfId="0" applyNumberFormat="1" applyFont="1" applyBorder="1" applyAlignment="1">
      <alignment horizontal="right" vertical="center" wrapText="1"/>
    </xf>
    <xf numFmtId="165" fontId="11" fillId="0" borderId="10" xfId="0" applyNumberFormat="1" applyFont="1" applyBorder="1" applyAlignment="1">
      <alignment horizontal="right" vertical="center" wrapText="1"/>
    </xf>
    <xf numFmtId="167" fontId="11" fillId="0" borderId="10" xfId="0" applyNumberFormat="1" applyFont="1" applyBorder="1" applyAlignment="1">
      <alignment horizontal="right" vertical="center" wrapText="1"/>
    </xf>
    <xf numFmtId="164" fontId="19" fillId="0" borderId="10" xfId="0" applyNumberFormat="1" applyFont="1" applyFill="1" applyBorder="1" applyAlignment="1">
      <alignment horizontal="right" vertical="center" wrapText="1"/>
    </xf>
    <xf numFmtId="169" fontId="0" fillId="0" borderId="0" xfId="0" applyNumberFormat="1"/>
    <xf numFmtId="0" fontId="5" fillId="0" borderId="10" xfId="0" applyFont="1" applyBorder="1" applyAlignment="1" applyProtection="1">
      <alignment horizontal="center" vertical="center"/>
      <protection locked="0"/>
    </xf>
    <xf numFmtId="0" fontId="21" fillId="0" borderId="0" xfId="0" applyFont="1" applyBorder="1" applyAlignment="1">
      <alignment vertical="top" wrapText="1"/>
    </xf>
    <xf numFmtId="0" fontId="22" fillId="0" borderId="0" xfId="0" applyFont="1"/>
    <xf numFmtId="164" fontId="1" fillId="0" borderId="0" xfId="0" applyNumberFormat="1" applyFont="1" applyAlignment="1">
      <alignment vertical="center"/>
    </xf>
    <xf numFmtId="2" fontId="1" fillId="0" borderId="10" xfId="0" applyNumberFormat="1" applyFont="1" applyBorder="1" applyAlignment="1">
      <alignment horizontal="center" vertical="center"/>
    </xf>
    <xf numFmtId="0" fontId="5" fillId="0" borderId="2" xfId="0" applyFont="1" applyFill="1" applyBorder="1" applyAlignment="1">
      <alignment horizontal="center" vertical="top" wrapText="1"/>
    </xf>
    <xf numFmtId="0" fontId="1" fillId="0" borderId="7" xfId="0" applyFont="1" applyBorder="1"/>
    <xf numFmtId="0" fontId="20" fillId="0" borderId="2" xfId="0" applyFont="1" applyFill="1" applyBorder="1" applyAlignment="1">
      <alignment horizontal="center" vertical="top" wrapText="1"/>
    </xf>
    <xf numFmtId="0" fontId="20" fillId="0" borderId="12" xfId="0" applyFont="1" applyFill="1" applyBorder="1" applyAlignment="1">
      <alignment horizontal="center" vertical="top" wrapText="1"/>
    </xf>
    <xf numFmtId="0" fontId="20" fillId="0" borderId="7" xfId="0" applyFont="1" applyFill="1" applyBorder="1" applyAlignment="1">
      <alignment horizontal="center" vertical="top" wrapText="1"/>
    </xf>
    <xf numFmtId="0" fontId="1" fillId="0" borderId="2" xfId="0" applyFont="1" applyBorder="1" applyAlignment="1">
      <alignment horizontal="center" vertical="top"/>
    </xf>
    <xf numFmtId="0" fontId="1" fillId="0" borderId="12" xfId="0" applyFont="1" applyBorder="1" applyAlignment="1">
      <alignment horizontal="center" vertical="top"/>
    </xf>
    <xf numFmtId="0" fontId="1" fillId="0" borderId="7" xfId="0" applyFont="1" applyBorder="1" applyAlignment="1">
      <alignment horizontal="center" vertical="top"/>
    </xf>
    <xf numFmtId="0" fontId="5" fillId="0" borderId="12" xfId="0" applyFont="1" applyFill="1" applyBorder="1" applyAlignment="1">
      <alignment horizontal="center" vertical="top" wrapText="1"/>
    </xf>
    <xf numFmtId="0" fontId="5" fillId="0" borderId="7" xfId="0" applyFont="1" applyFill="1" applyBorder="1" applyAlignment="1">
      <alignment horizontal="center" vertical="top" wrapText="1"/>
    </xf>
    <xf numFmtId="0" fontId="3" fillId="0" borderId="2" xfId="0" applyFont="1" applyFill="1" applyBorder="1" applyAlignment="1">
      <alignment horizontal="left" vertical="top" wrapText="1"/>
    </xf>
    <xf numFmtId="0" fontId="3" fillId="0" borderId="12" xfId="0" applyFont="1" applyFill="1" applyBorder="1" applyAlignment="1">
      <alignment horizontal="left" vertical="top" wrapText="1"/>
    </xf>
    <xf numFmtId="0" fontId="3" fillId="0" borderId="7"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13" xfId="0" applyFont="1" applyFill="1" applyBorder="1" applyAlignment="1">
      <alignment horizontal="left" vertical="top" wrapText="1"/>
    </xf>
    <xf numFmtId="0" fontId="6" fillId="0" borderId="14" xfId="0" applyFont="1" applyFill="1" applyBorder="1" applyAlignment="1">
      <alignment horizontal="left" vertical="top" wrapText="1"/>
    </xf>
    <xf numFmtId="0" fontId="6" fillId="0" borderId="8" xfId="0" applyFont="1" applyFill="1" applyBorder="1" applyAlignment="1">
      <alignment horizontal="left" vertical="top" wrapText="1"/>
    </xf>
    <xf numFmtId="0" fontId="6" fillId="0" borderId="9"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20" fillId="0" borderId="2" xfId="0" applyFont="1" applyFill="1" applyBorder="1" applyAlignment="1">
      <alignment horizontal="left" vertical="top" wrapText="1"/>
    </xf>
    <xf numFmtId="0" fontId="20" fillId="0" borderId="12" xfId="0" applyFont="1" applyFill="1" applyBorder="1" applyAlignment="1">
      <alignment horizontal="left" vertical="top" wrapText="1"/>
    </xf>
    <xf numFmtId="0" fontId="20" fillId="0" borderId="7" xfId="0" applyFont="1" applyFill="1" applyBorder="1" applyAlignment="1">
      <alignment horizontal="left" vertical="top" wrapText="1"/>
    </xf>
    <xf numFmtId="49" fontId="17" fillId="0" borderId="2" xfId="0" applyNumberFormat="1" applyFont="1" applyFill="1" applyBorder="1" applyAlignment="1">
      <alignment horizontal="center" vertical="top" wrapText="1"/>
    </xf>
    <xf numFmtId="49" fontId="17" fillId="0" borderId="12" xfId="0" applyNumberFormat="1" applyFont="1" applyFill="1" applyBorder="1" applyAlignment="1">
      <alignment horizontal="center" vertical="top" wrapText="1"/>
    </xf>
    <xf numFmtId="49" fontId="17" fillId="0" borderId="7" xfId="0" applyNumberFormat="1" applyFont="1" applyFill="1" applyBorder="1" applyAlignment="1">
      <alignment horizontal="center" vertical="top"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49" fontId="18" fillId="0" borderId="2" xfId="0" applyNumberFormat="1" applyFont="1" applyFill="1" applyBorder="1" applyAlignment="1">
      <alignment horizontal="center"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wrapText="1"/>
    </xf>
    <xf numFmtId="0" fontId="5" fillId="2" borderId="13" xfId="0" applyFont="1" applyFill="1" applyBorder="1" applyAlignment="1">
      <alignment horizontal="left" vertical="top" wrapText="1"/>
    </xf>
    <xf numFmtId="0" fontId="5" fillId="2" borderId="14" xfId="0" applyFont="1" applyFill="1" applyBorder="1" applyAlignment="1">
      <alignment horizontal="left" vertical="top" wrapText="1"/>
    </xf>
    <xf numFmtId="0" fontId="17" fillId="2" borderId="0" xfId="0" applyFont="1" applyFill="1" applyBorder="1" applyAlignment="1">
      <alignment horizontal="right" vertical="top" wrapText="1"/>
    </xf>
    <xf numFmtId="0" fontId="6" fillId="0" borderId="1" xfId="0" applyFont="1" applyBorder="1" applyAlignment="1">
      <alignment horizontal="center" vertical="center"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9" xfId="0" applyFont="1" applyFill="1" applyBorder="1" applyAlignment="1">
      <alignment horizontal="center" vertical="top" wrapText="1"/>
    </xf>
    <xf numFmtId="164" fontId="5" fillId="2" borderId="2" xfId="0" applyNumberFormat="1" applyFont="1" applyFill="1" applyBorder="1" applyAlignment="1">
      <alignment horizontal="center" vertical="top" wrapText="1"/>
    </xf>
    <xf numFmtId="164" fontId="5" fillId="2" borderId="7" xfId="0" applyNumberFormat="1" applyFont="1" applyFill="1" applyBorder="1" applyAlignment="1">
      <alignment horizontal="center" vertical="top" wrapText="1"/>
    </xf>
    <xf numFmtId="164" fontId="5" fillId="0" borderId="2" xfId="0" applyNumberFormat="1" applyFont="1" applyBorder="1" applyAlignment="1">
      <alignment horizontal="center" vertical="center" wrapText="1"/>
    </xf>
    <xf numFmtId="164" fontId="5" fillId="0" borderId="7" xfId="0" applyNumberFormat="1" applyFont="1" applyBorder="1" applyAlignment="1">
      <alignment horizontal="center" vertical="center" wrapText="1"/>
    </xf>
    <xf numFmtId="0" fontId="18" fillId="0" borderId="0"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11" xfId="0" applyFont="1" applyBorder="1" applyAlignment="1">
      <alignment horizontal="center" vertical="top" wrapText="1"/>
    </xf>
    <xf numFmtId="0" fontId="20" fillId="2" borderId="2" xfId="0" applyFont="1" applyFill="1" applyBorder="1" applyAlignment="1">
      <alignment horizontal="left" vertical="top" wrapText="1"/>
    </xf>
    <xf numFmtId="0" fontId="20" fillId="2" borderId="12" xfId="0" applyFont="1" applyFill="1" applyBorder="1" applyAlignment="1">
      <alignment horizontal="left" vertical="top" wrapText="1"/>
    </xf>
    <xf numFmtId="0" fontId="20" fillId="2" borderId="7" xfId="0" applyFont="1" applyFill="1" applyBorder="1" applyAlignment="1">
      <alignment horizontal="left" vertical="top" wrapText="1"/>
    </xf>
    <xf numFmtId="49" fontId="5" fillId="0" borderId="2" xfId="0" applyNumberFormat="1" applyFont="1" applyFill="1" applyBorder="1" applyAlignment="1">
      <alignment horizontal="center" vertical="top" wrapText="1"/>
    </xf>
    <xf numFmtId="49" fontId="5" fillId="0" borderId="7" xfId="0" applyNumberFormat="1"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7" xfId="0" applyFont="1" applyFill="1" applyBorder="1" applyAlignment="1">
      <alignment horizontal="center" vertical="top" wrapText="1"/>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14" xfId="0" applyFont="1" applyFill="1" applyBorder="1" applyAlignment="1">
      <alignment horizontal="left" vertical="top" wrapText="1"/>
    </xf>
    <xf numFmtId="0" fontId="6" fillId="2" borderId="8" xfId="0" applyFont="1" applyFill="1" applyBorder="1" applyAlignment="1">
      <alignment horizontal="left" vertical="top" wrapText="1"/>
    </xf>
    <xf numFmtId="0" fontId="6" fillId="2" borderId="9" xfId="0" applyFont="1" applyFill="1" applyBorder="1" applyAlignment="1">
      <alignment horizontal="left" vertical="top" wrapText="1"/>
    </xf>
    <xf numFmtId="0" fontId="20" fillId="3" borderId="2" xfId="0" applyFont="1" applyFill="1" applyBorder="1" applyAlignment="1">
      <alignment horizontal="left" vertical="top" wrapText="1"/>
    </xf>
    <xf numFmtId="0" fontId="20" fillId="3" borderId="7" xfId="0" applyFont="1" applyFill="1" applyBorder="1" applyAlignment="1">
      <alignment horizontal="left" vertical="top" wrapText="1"/>
    </xf>
    <xf numFmtId="0" fontId="5" fillId="0" borderId="10"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20" fillId="0" borderId="2" xfId="0" applyFont="1" applyFill="1" applyBorder="1" applyAlignment="1">
      <alignment horizontal="center" vertical="top" textRotation="90" wrapText="1"/>
    </xf>
    <xf numFmtId="0" fontId="20" fillId="0" borderId="12" xfId="0" applyFont="1" applyFill="1" applyBorder="1" applyAlignment="1">
      <alignment horizontal="center" vertical="top" textRotation="90" wrapText="1"/>
    </xf>
    <xf numFmtId="0" fontId="20" fillId="0" borderId="7" xfId="0" applyFont="1" applyFill="1" applyBorder="1" applyAlignment="1">
      <alignment horizontal="center" vertical="top" textRotation="90" wrapText="1"/>
    </xf>
    <xf numFmtId="0" fontId="5" fillId="0" borderId="5"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2" xfId="0" applyFont="1" applyBorder="1" applyAlignment="1" applyProtection="1">
      <alignment vertical="top" wrapText="1"/>
      <protection locked="0"/>
    </xf>
    <xf numFmtId="0" fontId="0" fillId="0" borderId="12" xfId="0" applyBorder="1" applyAlignment="1">
      <alignment vertical="top" wrapText="1"/>
    </xf>
    <xf numFmtId="0" fontId="0" fillId="0" borderId="7" xfId="0" applyBorder="1" applyAlignment="1">
      <alignment vertical="top" wrapText="1"/>
    </xf>
    <xf numFmtId="164" fontId="5" fillId="0" borderId="2" xfId="0" applyNumberFormat="1" applyFont="1" applyBorder="1" applyAlignment="1" applyProtection="1">
      <alignment vertical="top" wrapText="1"/>
      <protection locked="0"/>
    </xf>
    <xf numFmtId="164" fontId="0" fillId="0" borderId="12" xfId="0" applyNumberFormat="1" applyBorder="1" applyAlignment="1">
      <alignment vertical="top" wrapText="1"/>
    </xf>
    <xf numFmtId="164" fontId="0" fillId="0" borderId="7" xfId="0" applyNumberFormat="1" applyBorder="1" applyAlignment="1">
      <alignment vertical="top" wrapText="1"/>
    </xf>
    <xf numFmtId="164" fontId="2" fillId="3" borderId="2" xfId="0" applyNumberFormat="1" applyFont="1" applyFill="1" applyBorder="1" applyAlignment="1">
      <alignment vertical="top" wrapText="1"/>
    </xf>
    <xf numFmtId="164" fontId="0" fillId="0" borderId="7" xfId="0" applyNumberFormat="1" applyBorder="1" applyAlignment="1">
      <alignment vertical="top"/>
    </xf>
    <xf numFmtId="168" fontId="5" fillId="3" borderId="2" xfId="0" applyNumberFormat="1" applyFont="1" applyFill="1" applyBorder="1" applyAlignment="1" applyProtection="1">
      <alignment vertical="top" wrapText="1"/>
      <protection locked="0"/>
    </xf>
    <xf numFmtId="0" fontId="0" fillId="0" borderId="7" xfId="0" applyBorder="1" applyAlignment="1">
      <alignment vertical="top"/>
    </xf>
    <xf numFmtId="0" fontId="5" fillId="3" borderId="5" xfId="0" applyFont="1" applyFill="1" applyBorder="1" applyAlignment="1" applyProtection="1">
      <alignment horizontal="left" vertical="top" wrapText="1"/>
      <protection locked="0"/>
    </xf>
    <xf numFmtId="0" fontId="5" fillId="3" borderId="6" xfId="0" applyFont="1" applyFill="1" applyBorder="1" applyAlignment="1" applyProtection="1">
      <alignment horizontal="left" vertical="top" wrapText="1"/>
      <protection locked="0"/>
    </xf>
    <xf numFmtId="164" fontId="2" fillId="3" borderId="5" xfId="0" applyNumberFormat="1" applyFont="1" applyFill="1" applyBorder="1" applyAlignment="1">
      <alignment horizontal="left" vertical="top" wrapText="1"/>
    </xf>
    <xf numFmtId="164" fontId="2" fillId="3" borderId="6" xfId="0" applyNumberFormat="1" applyFont="1" applyFill="1" applyBorder="1" applyAlignment="1">
      <alignment horizontal="left" vertical="top" wrapText="1"/>
    </xf>
    <xf numFmtId="164" fontId="2" fillId="3" borderId="11" xfId="0" applyNumberFormat="1"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6" xfId="0" applyFont="1" applyFill="1" applyBorder="1" applyAlignment="1">
      <alignment horizontal="left" vertical="top" wrapText="1"/>
    </xf>
    <xf numFmtId="0" fontId="5" fillId="3" borderId="11" xfId="0" applyFont="1" applyFill="1" applyBorder="1" applyAlignment="1">
      <alignment horizontal="left" vertical="top" wrapText="1"/>
    </xf>
    <xf numFmtId="168" fontId="5" fillId="0" borderId="5" xfId="0" applyNumberFormat="1" applyFont="1" applyBorder="1" applyAlignment="1" applyProtection="1">
      <alignment horizontal="left" vertical="top" wrapText="1"/>
      <protection locked="0"/>
    </xf>
    <xf numFmtId="168" fontId="5" fillId="0" borderId="6" xfId="0" applyNumberFormat="1" applyFont="1" applyBorder="1" applyAlignment="1" applyProtection="1">
      <alignment horizontal="left" vertical="top" wrapText="1"/>
      <protection locked="0"/>
    </xf>
    <xf numFmtId="168" fontId="5" fillId="0" borderId="11" xfId="0" applyNumberFormat="1" applyFont="1" applyBorder="1" applyAlignment="1" applyProtection="1">
      <alignment horizontal="left" vertical="top" wrapText="1"/>
      <protection locked="0"/>
    </xf>
    <xf numFmtId="0" fontId="2" fillId="0" borderId="0" xfId="0" applyFont="1" applyBorder="1" applyAlignment="1">
      <alignment horizontal="center" vertical="top" wrapText="1"/>
    </xf>
    <xf numFmtId="0" fontId="4" fillId="0" borderId="1" xfId="0" applyFont="1" applyBorder="1" applyAlignment="1" applyProtection="1">
      <alignment horizontal="center" vertical="top" wrapText="1"/>
      <protection locked="0"/>
    </xf>
    <xf numFmtId="0" fontId="1" fillId="0" borderId="1" xfId="0" applyFont="1" applyBorder="1" applyAlignment="1" applyProtection="1">
      <alignment horizontal="center" vertical="top" wrapText="1"/>
      <protection locked="0"/>
    </xf>
    <xf numFmtId="0" fontId="5" fillId="0" borderId="2" xfId="0" applyFont="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locked="0"/>
    </xf>
    <xf numFmtId="0" fontId="5" fillId="0" borderId="10" xfId="0" applyFont="1" applyBorder="1" applyAlignment="1" applyProtection="1">
      <alignment horizontal="center" vertical="top" wrapText="1"/>
      <protection locked="0"/>
    </xf>
    <xf numFmtId="0" fontId="5" fillId="0" borderId="2"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12" fillId="0" borderId="10" xfId="0" applyFont="1" applyFill="1" applyBorder="1" applyAlignment="1">
      <alignment horizontal="center" vertical="top" wrapText="1"/>
    </xf>
    <xf numFmtId="0" fontId="12" fillId="0" borderId="2" xfId="0" applyFont="1" applyFill="1" applyBorder="1" applyAlignment="1">
      <alignment horizontal="left" vertical="top" wrapText="1"/>
    </xf>
    <xf numFmtId="0" fontId="12" fillId="0" borderId="12" xfId="0" applyFont="1" applyFill="1" applyBorder="1" applyAlignment="1">
      <alignment horizontal="left" vertical="top" wrapText="1"/>
    </xf>
    <xf numFmtId="0" fontId="12" fillId="0" borderId="7" xfId="0" applyFont="1" applyFill="1" applyBorder="1" applyAlignment="1">
      <alignment horizontal="left" vertical="top" wrapText="1"/>
    </xf>
    <xf numFmtId="0" fontId="12" fillId="0" borderId="10" xfId="0" applyFont="1" applyBorder="1" applyAlignment="1">
      <alignment horizontal="center" vertical="center" wrapText="1"/>
    </xf>
    <xf numFmtId="0" fontId="11" fillId="0" borderId="6" xfId="0" applyFont="1" applyBorder="1" applyAlignment="1">
      <alignment horizontal="right" vertical="center" wrapText="1"/>
    </xf>
    <xf numFmtId="0" fontId="11" fillId="0" borderId="11" xfId="0" applyFont="1" applyBorder="1" applyAlignment="1">
      <alignment horizontal="right" vertical="center" wrapText="1"/>
    </xf>
    <xf numFmtId="0" fontId="12" fillId="0" borderId="2" xfId="0" applyFont="1" applyBorder="1" applyAlignment="1">
      <alignment horizontal="left" vertical="top" wrapText="1"/>
    </xf>
    <xf numFmtId="0" fontId="12" fillId="0" borderId="12" xfId="0" applyFont="1" applyBorder="1" applyAlignment="1">
      <alignment horizontal="left" vertical="top" wrapText="1"/>
    </xf>
    <xf numFmtId="0" fontId="12" fillId="0" borderId="7" xfId="0" applyFont="1" applyBorder="1" applyAlignment="1">
      <alignment horizontal="left" vertical="top" wrapText="1"/>
    </xf>
    <xf numFmtId="0" fontId="0" fillId="0" borderId="2" xfId="0" applyBorder="1" applyAlignment="1">
      <alignment horizontal="center"/>
    </xf>
    <xf numFmtId="0" fontId="0" fillId="0" borderId="12" xfId="0" applyBorder="1" applyAlignment="1">
      <alignment horizontal="center"/>
    </xf>
    <xf numFmtId="0" fontId="0" fillId="0" borderId="7" xfId="0" applyBorder="1" applyAlignment="1">
      <alignment horizontal="center"/>
    </xf>
    <xf numFmtId="0" fontId="14" fillId="3" borderId="10" xfId="0" applyFont="1" applyFill="1" applyBorder="1" applyAlignment="1">
      <alignment horizontal="center" vertical="center" wrapText="1"/>
    </xf>
    <xf numFmtId="0" fontId="11" fillId="3" borderId="10" xfId="0" applyFont="1" applyFill="1" applyBorder="1" applyAlignment="1">
      <alignment horizontal="right" vertical="center" wrapText="1"/>
    </xf>
    <xf numFmtId="1" fontId="14" fillId="3" borderId="12" xfId="0" applyNumberFormat="1" applyFont="1" applyFill="1" applyBorder="1" applyAlignment="1">
      <alignment horizontal="center" vertical="center" wrapText="1"/>
    </xf>
    <xf numFmtId="1" fontId="14" fillId="3" borderId="7" xfId="0" applyNumberFormat="1" applyFont="1" applyFill="1" applyBorder="1" applyAlignment="1">
      <alignment horizontal="center" vertical="center" wrapText="1"/>
    </xf>
    <xf numFmtId="0" fontId="15" fillId="0" borderId="2" xfId="0" applyFont="1" applyBorder="1" applyAlignment="1">
      <alignment horizontal="left" vertical="top" wrapText="1"/>
    </xf>
    <xf numFmtId="0" fontId="15" fillId="0" borderId="12" xfId="0" applyFont="1" applyBorder="1" applyAlignment="1">
      <alignment horizontal="left" vertical="top" wrapText="1"/>
    </xf>
    <xf numFmtId="0" fontId="15" fillId="0" borderId="7" xfId="0" applyFont="1" applyBorder="1" applyAlignment="1">
      <alignment horizontal="left" vertical="top" wrapText="1"/>
    </xf>
    <xf numFmtId="0" fontId="11" fillId="3" borderId="5" xfId="0" applyFont="1" applyFill="1" applyBorder="1" applyAlignment="1">
      <alignment horizontal="right" vertical="center" wrapText="1"/>
    </xf>
    <xf numFmtId="0" fontId="11" fillId="3" borderId="11" xfId="0" applyFont="1" applyFill="1" applyBorder="1" applyAlignment="1">
      <alignment horizontal="right" vertical="center" wrapText="1"/>
    </xf>
    <xf numFmtId="0" fontId="12" fillId="0" borderId="2" xfId="0" applyFont="1" applyFill="1" applyBorder="1" applyAlignment="1">
      <alignment horizontal="center" vertical="top" wrapText="1"/>
    </xf>
    <xf numFmtId="0" fontId="12" fillId="0" borderId="12" xfId="0" applyFont="1" applyFill="1" applyBorder="1" applyAlignment="1">
      <alignment horizontal="center" vertical="top" wrapText="1"/>
    </xf>
    <xf numFmtId="0" fontId="12" fillId="0" borderId="7" xfId="0" applyFont="1" applyFill="1" applyBorder="1" applyAlignment="1">
      <alignment horizontal="center" vertical="top" wrapText="1"/>
    </xf>
    <xf numFmtId="0" fontId="12" fillId="0" borderId="3"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8" xfId="0" applyFont="1" applyBorder="1" applyAlignment="1">
      <alignment horizontal="center" vertical="center" wrapText="1"/>
    </xf>
    <xf numFmtId="0" fontId="11" fillId="0" borderId="5" xfId="0" applyFont="1" applyBorder="1" applyAlignment="1">
      <alignment horizontal="right" vertical="center" wrapText="1"/>
    </xf>
    <xf numFmtId="0" fontId="0" fillId="0" borderId="12" xfId="0" applyBorder="1" applyAlignment="1">
      <alignment wrapText="1"/>
    </xf>
    <xf numFmtId="0" fontId="0" fillId="0" borderId="7" xfId="0" applyBorder="1" applyAlignment="1">
      <alignment wrapText="1"/>
    </xf>
    <xf numFmtId="0" fontId="12" fillId="0" borderId="2" xfId="0" applyFont="1" applyBorder="1" applyAlignment="1">
      <alignment horizontal="center" vertical="center" wrapText="1"/>
    </xf>
    <xf numFmtId="0" fontId="0" fillId="0" borderId="12" xfId="0" applyBorder="1" applyAlignment="1">
      <alignment horizontal="center" vertical="center" wrapText="1"/>
    </xf>
    <xf numFmtId="0" fontId="0" fillId="0" borderId="7" xfId="0" applyBorder="1" applyAlignment="1">
      <alignment horizontal="center" vertical="center" wrapText="1"/>
    </xf>
    <xf numFmtId="0" fontId="3" fillId="3" borderId="0" xfId="0" applyFont="1" applyFill="1" applyBorder="1" applyAlignment="1">
      <alignment horizontal="right" vertical="top" wrapText="1"/>
    </xf>
    <xf numFmtId="0" fontId="11" fillId="0" borderId="0" xfId="0" applyFont="1" applyBorder="1" applyAlignment="1">
      <alignment horizontal="center" vertical="center" wrapText="1"/>
    </xf>
    <xf numFmtId="0" fontId="11" fillId="3" borderId="6" xfId="0" applyFont="1" applyFill="1" applyBorder="1" applyAlignment="1">
      <alignment horizontal="right" vertical="center" wrapText="1"/>
    </xf>
    <xf numFmtId="165" fontId="12" fillId="0" borderId="2" xfId="0" applyNumberFormat="1" applyFont="1" applyBorder="1" applyAlignment="1">
      <alignment horizontal="center" vertical="center" wrapText="1"/>
    </xf>
    <xf numFmtId="165" fontId="12" fillId="0" borderId="7" xfId="0" applyNumberFormat="1" applyFont="1" applyBorder="1" applyAlignment="1">
      <alignment horizontal="center" vertical="center" wrapText="1"/>
    </xf>
    <xf numFmtId="0" fontId="12" fillId="0" borderId="4" xfId="0" applyFont="1" applyBorder="1" applyAlignment="1">
      <alignment horizontal="left" vertical="top" wrapText="1"/>
    </xf>
    <xf numFmtId="0" fontId="0" fillId="0" borderId="14" xfId="0" applyBorder="1" applyAlignment="1">
      <alignment wrapText="1"/>
    </xf>
    <xf numFmtId="0" fontId="0" fillId="0" borderId="9" xfId="0" applyBorder="1" applyAlignment="1">
      <alignment wrapText="1"/>
    </xf>
    <xf numFmtId="0" fontId="12" fillId="0" borderId="7" xfId="0" applyFont="1" applyBorder="1" applyAlignment="1">
      <alignment horizontal="center" vertical="center" wrapText="1"/>
    </xf>
    <xf numFmtId="0" fontId="7" fillId="0" borderId="10" xfId="0" applyFont="1" applyBorder="1" applyAlignment="1">
      <alignment horizontal="center"/>
    </xf>
    <xf numFmtId="0" fontId="1" fillId="0" borderId="5" xfId="0" applyFont="1" applyBorder="1" applyAlignment="1">
      <alignment horizontal="left" vertical="top" wrapText="1"/>
    </xf>
    <xf numFmtId="0" fontId="0" fillId="0" borderId="6" xfId="0" applyBorder="1" applyAlignment="1">
      <alignment horizontal="left" vertical="top" wrapText="1"/>
    </xf>
    <xf numFmtId="0" fontId="0" fillId="0" borderId="11" xfId="0" applyBorder="1" applyAlignment="1">
      <alignment horizontal="left" vertical="top" wrapText="1"/>
    </xf>
    <xf numFmtId="0" fontId="1" fillId="0" borderId="6" xfId="0" applyFont="1" applyBorder="1" applyAlignment="1">
      <alignment horizontal="left" vertical="top" wrapText="1"/>
    </xf>
    <xf numFmtId="0" fontId="1" fillId="0" borderId="11" xfId="0" applyFont="1" applyBorder="1" applyAlignment="1">
      <alignment horizontal="left" vertical="top" wrapText="1"/>
    </xf>
    <xf numFmtId="0" fontId="0" fillId="0" borderId="0" xfId="0" applyAlignment="1">
      <alignment horizontal="center"/>
    </xf>
    <xf numFmtId="0" fontId="4" fillId="0" borderId="0" xfId="0" applyFont="1" applyBorder="1" applyAlignment="1" applyProtection="1">
      <alignment horizontal="center" vertical="top" wrapText="1"/>
      <protection locked="0"/>
    </xf>
    <xf numFmtId="0" fontId="0" fillId="0" borderId="2" xfId="0" applyBorder="1" applyAlignment="1">
      <alignment horizontal="center" vertical="top" wrapText="1"/>
    </xf>
    <xf numFmtId="0" fontId="0" fillId="0" borderId="7" xfId="0" applyBorder="1" applyAlignment="1">
      <alignment horizontal="center" vertical="top" wrapText="1"/>
    </xf>
    <xf numFmtId="0" fontId="2" fillId="0" borderId="10" xfId="0" applyFont="1" applyBorder="1" applyAlignment="1" applyProtection="1">
      <alignment horizontal="center" vertical="top" wrapText="1"/>
      <protection locked="0"/>
    </xf>
    <xf numFmtId="0" fontId="2" fillId="0" borderId="10"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11" xfId="0" applyFont="1" applyBorder="1" applyAlignment="1">
      <alignment horizontal="left" vertical="top" wrapText="1"/>
    </xf>
    <xf numFmtId="0" fontId="0" fillId="0" borderId="6" xfId="0" applyFont="1" applyBorder="1" applyAlignment="1">
      <alignment horizontal="left" vertical="top" wrapText="1"/>
    </xf>
    <xf numFmtId="0" fontId="0" fillId="0" borderId="11" xfId="0" applyFont="1" applyBorder="1" applyAlignment="1">
      <alignment horizontal="left" vertical="top" wrapText="1"/>
    </xf>
    <xf numFmtId="0" fontId="7" fillId="0" borderId="10" xfId="0" applyFont="1" applyBorder="1" applyAlignment="1">
      <alignment horizontal="center" vertical="center"/>
    </xf>
    <xf numFmtId="0" fontId="7" fillId="0" borderId="3" xfId="0" applyFont="1" applyBorder="1" applyAlignment="1">
      <alignment horizontal="left" vertical="top" wrapText="1"/>
    </xf>
    <xf numFmtId="0" fontId="7" fillId="0" borderId="15" xfId="0" applyFont="1" applyBorder="1" applyAlignment="1">
      <alignment horizontal="left" vertical="top" wrapText="1"/>
    </xf>
    <xf numFmtId="0" fontId="7" fillId="0" borderId="4" xfId="0" applyFont="1" applyBorder="1" applyAlignment="1">
      <alignment horizontal="left" vertical="top" wrapText="1"/>
    </xf>
    <xf numFmtId="0" fontId="7" fillId="0" borderId="8" xfId="0" applyFont="1" applyBorder="1" applyAlignment="1">
      <alignment horizontal="left" vertical="top" wrapText="1"/>
    </xf>
    <xf numFmtId="0" fontId="7" fillId="0" borderId="1"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center" vertical="top" wrapText="1"/>
    </xf>
    <xf numFmtId="0" fontId="7" fillId="0" borderId="5"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0" xfId="0" applyFont="1" applyAlignment="1">
      <alignment horizontal="center"/>
    </xf>
    <xf numFmtId="0" fontId="13" fillId="0" borderId="0" xfId="0" applyFont="1" applyBorder="1" applyAlignment="1" applyProtection="1">
      <alignment horizontal="center" vertical="top" wrapText="1"/>
      <protection locked="0"/>
    </xf>
    <xf numFmtId="0" fontId="13" fillId="0" borderId="1" xfId="0" applyFont="1" applyBorder="1" applyAlignment="1" applyProtection="1">
      <alignment horizontal="center" vertical="top" wrapText="1"/>
      <protection locked="0"/>
    </xf>
    <xf numFmtId="0" fontId="0" fillId="0" borderId="2" xfId="0" applyFont="1" applyBorder="1" applyAlignment="1">
      <alignment horizontal="center" vertical="top" wrapText="1"/>
    </xf>
    <xf numFmtId="0" fontId="0" fillId="0" borderId="7" xfId="0" applyFont="1" applyBorder="1" applyAlignment="1">
      <alignment horizontal="center" vertical="top" wrapText="1"/>
    </xf>
    <xf numFmtId="0" fontId="10" fillId="0" borderId="10" xfId="0" applyFont="1" applyBorder="1" applyAlignment="1" applyProtection="1">
      <alignment horizontal="center" vertical="top" wrapText="1"/>
      <protection locked="0"/>
    </xf>
    <xf numFmtId="0" fontId="10" fillId="0" borderId="10" xfId="0" applyFont="1" applyBorder="1" applyAlignment="1" applyProtection="1">
      <alignment horizontal="center" vertical="center" wrapText="1"/>
      <protection locked="0"/>
    </xf>
    <xf numFmtId="0" fontId="7" fillId="0" borderId="5" xfId="0" applyFont="1" applyBorder="1" applyAlignment="1">
      <alignment horizontal="center"/>
    </xf>
    <xf numFmtId="0" fontId="7" fillId="0" borderId="6" xfId="0" applyFont="1" applyBorder="1" applyAlignment="1">
      <alignment horizontal="center"/>
    </xf>
    <xf numFmtId="0" fontId="7" fillId="0" borderId="11" xfId="0" applyFont="1" applyBorder="1" applyAlignment="1">
      <alignment horizontal="center"/>
    </xf>
    <xf numFmtId="0" fontId="13" fillId="0" borderId="3" xfId="0" applyFont="1" applyBorder="1" applyAlignment="1" applyProtection="1">
      <alignment horizontal="center" vertical="top" wrapText="1"/>
      <protection locked="0"/>
    </xf>
    <xf numFmtId="0" fontId="13" fillId="0" borderId="15" xfId="0" applyFont="1" applyBorder="1" applyAlignment="1" applyProtection="1">
      <alignment horizontal="center" vertical="top" wrapText="1"/>
      <protection locked="0"/>
    </xf>
    <xf numFmtId="0" fontId="13" fillId="0" borderId="4" xfId="0" applyFont="1" applyBorder="1" applyAlignment="1" applyProtection="1">
      <alignment horizontal="center" vertical="top" wrapText="1"/>
      <protection locked="0"/>
    </xf>
    <xf numFmtId="0" fontId="13" fillId="0" borderId="8" xfId="0" applyFont="1" applyBorder="1" applyAlignment="1" applyProtection="1">
      <alignment horizontal="center" vertical="top" wrapText="1"/>
      <protection locked="0"/>
    </xf>
    <xf numFmtId="0" fontId="13" fillId="0" borderId="9" xfId="0" applyFont="1" applyBorder="1" applyAlignment="1" applyProtection="1">
      <alignment horizontal="center" vertical="top" wrapText="1"/>
      <protection locked="0"/>
    </xf>
    <xf numFmtId="0" fontId="10" fillId="0" borderId="3" xfId="0" applyFont="1" applyBorder="1" applyAlignment="1" applyProtection="1">
      <alignment horizontal="center" vertical="top" wrapText="1"/>
      <protection locked="0"/>
    </xf>
    <xf numFmtId="0" fontId="10" fillId="0" borderId="15" xfId="0" applyFont="1" applyBorder="1" applyAlignment="1" applyProtection="1">
      <alignment horizontal="center" vertical="top" wrapText="1"/>
      <protection locked="0"/>
    </xf>
    <xf numFmtId="0" fontId="10" fillId="0" borderId="4" xfId="0" applyFont="1" applyBorder="1" applyAlignment="1" applyProtection="1">
      <alignment horizontal="center" vertical="top" wrapText="1"/>
      <protection locked="0"/>
    </xf>
    <xf numFmtId="0" fontId="10" fillId="0" borderId="8" xfId="0" applyFont="1" applyBorder="1" applyAlignment="1" applyProtection="1">
      <alignment horizontal="center" vertical="top" wrapText="1"/>
      <protection locked="0"/>
    </xf>
    <xf numFmtId="0" fontId="10" fillId="0" borderId="1" xfId="0" applyFont="1" applyBorder="1" applyAlignment="1" applyProtection="1">
      <alignment horizontal="center" vertical="top" wrapText="1"/>
      <protection locked="0"/>
    </xf>
    <xf numFmtId="0" fontId="10" fillId="0" borderId="9" xfId="0" applyFont="1" applyBorder="1" applyAlignment="1" applyProtection="1">
      <alignment horizontal="center" vertical="top" wrapText="1"/>
      <protection locked="0"/>
    </xf>
    <xf numFmtId="0" fontId="10" fillId="0" borderId="5" xfId="0" applyFont="1" applyBorder="1" applyAlignment="1" applyProtection="1">
      <alignment horizontal="center" vertical="top" wrapText="1"/>
      <protection locked="0"/>
    </xf>
    <xf numFmtId="0" fontId="10" fillId="0" borderId="6"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5" xfId="0" applyFont="1" applyBorder="1" applyAlignment="1" applyProtection="1">
      <alignment horizontal="center" vertical="center" wrapText="1"/>
      <protection locked="0"/>
    </xf>
    <xf numFmtId="0" fontId="10" fillId="0" borderId="11" xfId="0" applyFont="1" applyBorder="1" applyAlignment="1" applyProtection="1">
      <alignment horizontal="center" vertical="center" wrapText="1"/>
      <protection locked="0"/>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6"/>
  <sheetViews>
    <sheetView view="pageBreakPreview" zoomScaleSheetLayoutView="100" workbookViewId="0">
      <pane xSplit="1" ySplit="7" topLeftCell="B44" activePane="bottomRight" state="frozen"/>
      <selection pane="topRight" activeCell="B1" sqref="B1"/>
      <selection pane="bottomLeft" activeCell="A8" sqref="A8"/>
      <selection pane="bottomRight" activeCell="N4" sqref="N4"/>
    </sheetView>
  </sheetViews>
  <sheetFormatPr defaultRowHeight="15" x14ac:dyDescent="0.25"/>
  <cols>
    <col min="1" max="1" width="6.85546875" customWidth="1"/>
    <col min="2" max="2" width="9.140625" customWidth="1"/>
    <col min="3" max="3" width="48.7109375" customWidth="1"/>
    <col min="4" max="4" width="9.85546875" customWidth="1"/>
    <col min="5" max="5" width="13.7109375" customWidth="1"/>
    <col min="6" max="6" width="9.5703125" bestFit="1" customWidth="1"/>
    <col min="7" max="7" width="11.5703125" customWidth="1"/>
    <col min="8" max="11" width="9.5703125" bestFit="1" customWidth="1"/>
    <col min="12" max="12" width="10.140625" customWidth="1"/>
    <col min="13" max="13" width="12.42578125" customWidth="1"/>
    <col min="14" max="14" width="30.140625" style="81" customWidth="1"/>
  </cols>
  <sheetData>
    <row r="1" spans="1:14" ht="131.25" customHeight="1" x14ac:dyDescent="0.25">
      <c r="A1" s="51"/>
      <c r="B1" s="51"/>
      <c r="C1" s="51"/>
      <c r="D1" s="51"/>
      <c r="E1" s="52"/>
      <c r="F1" s="53"/>
      <c r="G1" s="53"/>
      <c r="H1" s="53"/>
      <c r="I1" s="53"/>
      <c r="J1" s="53"/>
      <c r="K1" s="53"/>
      <c r="L1" s="124" t="s">
        <v>176</v>
      </c>
      <c r="M1" s="124"/>
      <c r="N1" s="124"/>
    </row>
    <row r="2" spans="1:14" ht="15.75" x14ac:dyDescent="0.25">
      <c r="A2" s="54"/>
      <c r="B2" s="54"/>
      <c r="C2" s="54"/>
      <c r="D2" s="54"/>
      <c r="E2" s="54"/>
      <c r="F2" s="54"/>
      <c r="G2" s="54"/>
      <c r="H2" s="54"/>
      <c r="I2" s="54"/>
      <c r="J2" s="54"/>
      <c r="K2" s="54"/>
      <c r="L2" s="54"/>
      <c r="M2" s="54"/>
      <c r="N2" s="80"/>
    </row>
    <row r="3" spans="1:14" ht="15.75" x14ac:dyDescent="0.25">
      <c r="A3" s="54"/>
      <c r="B3" s="54"/>
      <c r="C3" s="54"/>
      <c r="D3" s="54"/>
      <c r="E3" s="54"/>
      <c r="F3" s="54"/>
      <c r="G3" s="54"/>
      <c r="H3" s="54"/>
      <c r="I3" s="54"/>
      <c r="J3" s="54"/>
      <c r="K3" s="54"/>
      <c r="L3" s="54"/>
      <c r="M3" s="54"/>
      <c r="N3" s="80"/>
    </row>
    <row r="4" spans="1:14" ht="45" customHeight="1" x14ac:dyDescent="0.25">
      <c r="A4" s="54"/>
      <c r="B4" s="54"/>
      <c r="C4" s="136" t="s">
        <v>173</v>
      </c>
      <c r="D4" s="136"/>
      <c r="E4" s="136"/>
      <c r="F4" s="136"/>
      <c r="G4" s="136"/>
      <c r="H4" s="136"/>
      <c r="I4" s="136"/>
      <c r="J4" s="136"/>
      <c r="K4" s="136"/>
      <c r="L4" s="136"/>
      <c r="M4" s="136"/>
      <c r="N4" s="80"/>
    </row>
    <row r="5" spans="1:14" ht="15.75" x14ac:dyDescent="0.25">
      <c r="A5" s="125"/>
      <c r="B5" s="125"/>
      <c r="C5" s="125"/>
      <c r="D5" s="125"/>
      <c r="E5" s="125"/>
      <c r="F5" s="125"/>
      <c r="G5" s="125"/>
      <c r="H5" s="125"/>
      <c r="I5" s="125"/>
      <c r="J5" s="125"/>
      <c r="K5" s="125"/>
      <c r="L5" s="125"/>
      <c r="M5" s="125"/>
      <c r="N5" s="125"/>
    </row>
    <row r="6" spans="1:14" ht="30" customHeight="1" x14ac:dyDescent="0.25">
      <c r="A6" s="126" t="s">
        <v>0</v>
      </c>
      <c r="B6" s="128" t="s">
        <v>100</v>
      </c>
      <c r="C6" s="129"/>
      <c r="D6" s="84" t="s">
        <v>1</v>
      </c>
      <c r="E6" s="84" t="s">
        <v>2</v>
      </c>
      <c r="F6" s="132" t="s">
        <v>101</v>
      </c>
      <c r="G6" s="134" t="s">
        <v>3</v>
      </c>
      <c r="H6" s="137" t="s">
        <v>4</v>
      </c>
      <c r="I6" s="138"/>
      <c r="J6" s="138"/>
      <c r="K6" s="138"/>
      <c r="L6" s="139"/>
      <c r="M6" s="126" t="s">
        <v>102</v>
      </c>
      <c r="N6" s="126" t="s">
        <v>103</v>
      </c>
    </row>
    <row r="7" spans="1:14" ht="151.5" customHeight="1" x14ac:dyDescent="0.25">
      <c r="A7" s="127"/>
      <c r="B7" s="130"/>
      <c r="C7" s="131"/>
      <c r="D7" s="93"/>
      <c r="E7" s="93"/>
      <c r="F7" s="133"/>
      <c r="G7" s="135"/>
      <c r="H7" s="55" t="s">
        <v>137</v>
      </c>
      <c r="I7" s="55" t="s">
        <v>142</v>
      </c>
      <c r="J7" s="55" t="s">
        <v>139</v>
      </c>
      <c r="K7" s="55" t="s">
        <v>143</v>
      </c>
      <c r="L7" s="55" t="s">
        <v>144</v>
      </c>
      <c r="M7" s="127"/>
      <c r="N7" s="127"/>
    </row>
    <row r="8" spans="1:14" ht="30" customHeight="1" x14ac:dyDescent="0.25">
      <c r="A8" s="56">
        <v>1</v>
      </c>
      <c r="B8" s="115">
        <v>2</v>
      </c>
      <c r="C8" s="116"/>
      <c r="D8" s="56">
        <v>3</v>
      </c>
      <c r="E8" s="56">
        <v>4</v>
      </c>
      <c r="F8" s="56">
        <v>5</v>
      </c>
      <c r="G8" s="56">
        <v>6</v>
      </c>
      <c r="H8" s="56">
        <v>7</v>
      </c>
      <c r="I8" s="56">
        <v>8</v>
      </c>
      <c r="J8" s="56">
        <v>9</v>
      </c>
      <c r="K8" s="56">
        <v>10</v>
      </c>
      <c r="L8" s="56">
        <v>11</v>
      </c>
      <c r="M8" s="56">
        <v>12</v>
      </c>
      <c r="N8" s="56">
        <v>13</v>
      </c>
    </row>
    <row r="9" spans="1:14" ht="30" customHeight="1" x14ac:dyDescent="0.25">
      <c r="A9" s="117" t="s">
        <v>5</v>
      </c>
      <c r="B9" s="97" t="s">
        <v>106</v>
      </c>
      <c r="C9" s="98"/>
      <c r="D9" s="84" t="s">
        <v>79</v>
      </c>
      <c r="E9" s="57" t="s">
        <v>6</v>
      </c>
      <c r="F9" s="58">
        <f>F11+F10</f>
        <v>46956.9</v>
      </c>
      <c r="G9" s="58">
        <f>SUM(H9:L9)</f>
        <v>325889.90000000002</v>
      </c>
      <c r="H9" s="58">
        <f>H10+H11</f>
        <v>66241.3</v>
      </c>
      <c r="I9" s="58">
        <f>I10+I11</f>
        <v>64752.4</v>
      </c>
      <c r="J9" s="58">
        <f>J10+J11</f>
        <v>64865.4</v>
      </c>
      <c r="K9" s="58">
        <f>K10+K11</f>
        <v>64965.4</v>
      </c>
      <c r="L9" s="58">
        <f>L10+L11</f>
        <v>65065.4</v>
      </c>
      <c r="M9" s="84" t="s">
        <v>7</v>
      </c>
      <c r="N9" s="140"/>
    </row>
    <row r="10" spans="1:14" ht="99" customHeight="1" x14ac:dyDescent="0.25">
      <c r="A10" s="113"/>
      <c r="B10" s="99"/>
      <c r="C10" s="100"/>
      <c r="D10" s="92"/>
      <c r="E10" s="57" t="s">
        <v>8</v>
      </c>
      <c r="F10" s="58">
        <f>F13</f>
        <v>23956.9</v>
      </c>
      <c r="G10" s="58">
        <f>SUM(H10:L10)</f>
        <v>198102.9</v>
      </c>
      <c r="H10" s="58">
        <f>H13</f>
        <v>33841.300000000003</v>
      </c>
      <c r="I10" s="58">
        <v>41065.4</v>
      </c>
      <c r="J10" s="58">
        <v>41065.4</v>
      </c>
      <c r="K10" s="58">
        <v>41065.4</v>
      </c>
      <c r="L10" s="58">
        <v>41065.4</v>
      </c>
      <c r="M10" s="92"/>
      <c r="N10" s="141"/>
    </row>
    <row r="11" spans="1:14" ht="48.75" customHeight="1" x14ac:dyDescent="0.25">
      <c r="A11" s="114"/>
      <c r="B11" s="101"/>
      <c r="C11" s="102"/>
      <c r="D11" s="93"/>
      <c r="E11" s="57" t="s">
        <v>77</v>
      </c>
      <c r="F11" s="58">
        <f>F14</f>
        <v>23000</v>
      </c>
      <c r="G11" s="58">
        <f>G14</f>
        <v>127787</v>
      </c>
      <c r="H11" s="58">
        <f>H14</f>
        <v>32400</v>
      </c>
      <c r="I11" s="58">
        <f t="shared" ref="I11:L11" si="0">I14</f>
        <v>23687</v>
      </c>
      <c r="J11" s="58">
        <f t="shared" si="0"/>
        <v>23800</v>
      </c>
      <c r="K11" s="58">
        <f t="shared" si="0"/>
        <v>23900</v>
      </c>
      <c r="L11" s="58">
        <f t="shared" si="0"/>
        <v>24000</v>
      </c>
      <c r="M11" s="93"/>
      <c r="N11" s="142"/>
    </row>
    <row r="12" spans="1:14" ht="30" customHeight="1" x14ac:dyDescent="0.25">
      <c r="A12" s="112" t="s">
        <v>9</v>
      </c>
      <c r="B12" s="147" t="s">
        <v>107</v>
      </c>
      <c r="C12" s="148"/>
      <c r="D12" s="84" t="s">
        <v>79</v>
      </c>
      <c r="E12" s="59" t="s">
        <v>6</v>
      </c>
      <c r="F12" s="58">
        <f>F14+F13</f>
        <v>46956.9</v>
      </c>
      <c r="G12" s="58">
        <f>SUM(H12:L12)</f>
        <v>325889.90000000002</v>
      </c>
      <c r="H12" s="58">
        <f>H13+H14</f>
        <v>66241.3</v>
      </c>
      <c r="I12" s="58">
        <f>I13+I14</f>
        <v>64752.4</v>
      </c>
      <c r="J12" s="58">
        <f>J13+J14</f>
        <v>64865.4</v>
      </c>
      <c r="K12" s="58">
        <f>K13+K14</f>
        <v>64965.4</v>
      </c>
      <c r="L12" s="58">
        <f>L13+L14</f>
        <v>65065.4</v>
      </c>
      <c r="M12" s="84" t="s">
        <v>7</v>
      </c>
      <c r="N12" s="140"/>
    </row>
    <row r="13" spans="1:14" ht="105" customHeight="1" x14ac:dyDescent="0.25">
      <c r="A13" s="113"/>
      <c r="B13" s="149"/>
      <c r="C13" s="150"/>
      <c r="D13" s="92"/>
      <c r="E13" s="60" t="s">
        <v>8</v>
      </c>
      <c r="F13" s="58">
        <f>F16+F22</f>
        <v>23956.9</v>
      </c>
      <c r="G13" s="58">
        <f>SUM(H13:L13)</f>
        <v>198102.9</v>
      </c>
      <c r="H13" s="58">
        <f>H16+H19+H22+H27+H31</f>
        <v>33841.300000000003</v>
      </c>
      <c r="I13" s="58">
        <v>41065.4</v>
      </c>
      <c r="J13" s="58">
        <v>41065.4</v>
      </c>
      <c r="K13" s="58">
        <v>41065.4</v>
      </c>
      <c r="L13" s="58">
        <v>41065.4</v>
      </c>
      <c r="M13" s="92"/>
      <c r="N13" s="141"/>
    </row>
    <row r="14" spans="1:14" ht="54.75" customHeight="1" x14ac:dyDescent="0.25">
      <c r="A14" s="114"/>
      <c r="B14" s="151"/>
      <c r="C14" s="152"/>
      <c r="D14" s="93"/>
      <c r="E14" s="57" t="s">
        <v>77</v>
      </c>
      <c r="F14" s="58">
        <f>SUM(F17)</f>
        <v>23000</v>
      </c>
      <c r="G14" s="58">
        <f>SUM(H14:L14)</f>
        <v>127787</v>
      </c>
      <c r="H14" s="58">
        <f>H17+H23</f>
        <v>32400</v>
      </c>
      <c r="I14" s="58">
        <f>I17+I23</f>
        <v>23687</v>
      </c>
      <c r="J14" s="58">
        <f>J17+J23</f>
        <v>23800</v>
      </c>
      <c r="K14" s="58">
        <f>K17+K23</f>
        <v>23900</v>
      </c>
      <c r="L14" s="58">
        <f>L17+L23</f>
        <v>24000</v>
      </c>
      <c r="M14" s="93"/>
      <c r="N14" s="142"/>
    </row>
    <row r="15" spans="1:14" ht="30" customHeight="1" x14ac:dyDescent="0.25">
      <c r="A15" s="112" t="s">
        <v>10</v>
      </c>
      <c r="B15" s="118" t="s">
        <v>145</v>
      </c>
      <c r="C15" s="119"/>
      <c r="D15" s="84" t="s">
        <v>79</v>
      </c>
      <c r="E15" s="57" t="s">
        <v>6</v>
      </c>
      <c r="F15" s="58">
        <f>F17+F16</f>
        <v>34956.9</v>
      </c>
      <c r="G15" s="58">
        <f>G17+G16</f>
        <v>178962.9</v>
      </c>
      <c r="H15" s="58">
        <f>H16+H17</f>
        <v>36675.9</v>
      </c>
      <c r="I15" s="58">
        <f>I16+I17</f>
        <v>35487</v>
      </c>
      <c r="J15" s="58">
        <f>J16+J17</f>
        <v>35500</v>
      </c>
      <c r="K15" s="58">
        <f>K16+K17</f>
        <v>35600</v>
      </c>
      <c r="L15" s="58">
        <f>L16+L17</f>
        <v>35700</v>
      </c>
      <c r="M15" s="84" t="s">
        <v>7</v>
      </c>
      <c r="N15" s="140" t="s">
        <v>165</v>
      </c>
    </row>
    <row r="16" spans="1:14" ht="88.5" customHeight="1" x14ac:dyDescent="0.25">
      <c r="A16" s="113"/>
      <c r="B16" s="122"/>
      <c r="C16" s="123"/>
      <c r="D16" s="92"/>
      <c r="E16" s="57" t="s">
        <v>8</v>
      </c>
      <c r="F16" s="58">
        <f>9437.5+1755.9+763.5</f>
        <v>11956.9</v>
      </c>
      <c r="G16" s="58">
        <f t="shared" ref="G16:G31" si="1">SUM(H16:L16)</f>
        <v>52475.9</v>
      </c>
      <c r="H16" s="58">
        <f>15000-3894.5-6629.6</f>
        <v>4475.8999999999996</v>
      </c>
      <c r="I16" s="58">
        <v>12000</v>
      </c>
      <c r="J16" s="58">
        <v>12000</v>
      </c>
      <c r="K16" s="58">
        <v>12000</v>
      </c>
      <c r="L16" s="58">
        <v>12000</v>
      </c>
      <c r="M16" s="92"/>
      <c r="N16" s="141"/>
    </row>
    <row r="17" spans="1:14" ht="322.5" customHeight="1" x14ac:dyDescent="0.25">
      <c r="A17" s="114"/>
      <c r="B17" s="120"/>
      <c r="C17" s="121"/>
      <c r="D17" s="93"/>
      <c r="E17" s="57" t="s">
        <v>77</v>
      </c>
      <c r="F17" s="58">
        <f>22070+930</f>
        <v>23000</v>
      </c>
      <c r="G17" s="58">
        <f t="shared" si="1"/>
        <v>126487</v>
      </c>
      <c r="H17" s="58">
        <f>22200+960+9040</f>
        <v>32200</v>
      </c>
      <c r="I17" s="58">
        <f>22500+987</f>
        <v>23487</v>
      </c>
      <c r="J17" s="58">
        <f>22500+1000</f>
        <v>23500</v>
      </c>
      <c r="K17" s="58">
        <f>22500+1100</f>
        <v>23600</v>
      </c>
      <c r="L17" s="58">
        <f>22500+1200</f>
        <v>23700</v>
      </c>
      <c r="M17" s="93"/>
      <c r="N17" s="142"/>
    </row>
    <row r="18" spans="1:14" ht="32.25" customHeight="1" x14ac:dyDescent="0.25">
      <c r="A18" s="112" t="s">
        <v>11</v>
      </c>
      <c r="B18" s="118" t="s">
        <v>125</v>
      </c>
      <c r="C18" s="119"/>
      <c r="D18" s="84" t="s">
        <v>79</v>
      </c>
      <c r="E18" s="57" t="s">
        <v>6</v>
      </c>
      <c r="F18" s="58">
        <v>0</v>
      </c>
      <c r="G18" s="58">
        <v>0</v>
      </c>
      <c r="H18" s="58">
        <v>0</v>
      </c>
      <c r="I18" s="58">
        <v>0</v>
      </c>
      <c r="J18" s="58">
        <v>0</v>
      </c>
      <c r="K18" s="58">
        <v>0</v>
      </c>
      <c r="L18" s="58">
        <v>0</v>
      </c>
      <c r="M18" s="84" t="s">
        <v>7</v>
      </c>
      <c r="N18" s="109" t="s">
        <v>166</v>
      </c>
    </row>
    <row r="19" spans="1:14" ht="82.5" customHeight="1" x14ac:dyDescent="0.25">
      <c r="A19" s="113"/>
      <c r="B19" s="122"/>
      <c r="C19" s="123"/>
      <c r="D19" s="92"/>
      <c r="E19" s="57" t="s">
        <v>8</v>
      </c>
      <c r="F19" s="58">
        <v>0</v>
      </c>
      <c r="G19" s="58">
        <v>0</v>
      </c>
      <c r="H19" s="58">
        <v>0</v>
      </c>
      <c r="I19" s="58">
        <v>0</v>
      </c>
      <c r="J19" s="58">
        <v>0</v>
      </c>
      <c r="K19" s="58">
        <v>0</v>
      </c>
      <c r="L19" s="58">
        <v>0</v>
      </c>
      <c r="M19" s="92"/>
      <c r="N19" s="110"/>
    </row>
    <row r="20" spans="1:14" ht="153" customHeight="1" x14ac:dyDescent="0.25">
      <c r="A20" s="114"/>
      <c r="B20" s="120"/>
      <c r="C20" s="121"/>
      <c r="D20" s="93"/>
      <c r="E20" s="57" t="s">
        <v>77</v>
      </c>
      <c r="F20" s="58">
        <v>0</v>
      </c>
      <c r="G20" s="58">
        <v>0</v>
      </c>
      <c r="H20" s="58">
        <v>0</v>
      </c>
      <c r="I20" s="58">
        <v>0</v>
      </c>
      <c r="J20" s="58">
        <v>0</v>
      </c>
      <c r="K20" s="58">
        <v>0</v>
      </c>
      <c r="L20" s="58">
        <v>0</v>
      </c>
      <c r="M20" s="93"/>
      <c r="N20" s="111"/>
    </row>
    <row r="21" spans="1:14" ht="30" customHeight="1" x14ac:dyDescent="0.25">
      <c r="A21" s="112" t="s">
        <v>12</v>
      </c>
      <c r="B21" s="118" t="s">
        <v>146</v>
      </c>
      <c r="C21" s="119"/>
      <c r="D21" s="84" t="s">
        <v>79</v>
      </c>
      <c r="E21" s="57" t="s">
        <v>6</v>
      </c>
      <c r="F21" s="58">
        <f>F22+F23</f>
        <v>12200</v>
      </c>
      <c r="G21" s="58">
        <f>SUM(H21:L21)</f>
        <v>58800</v>
      </c>
      <c r="H21" s="58">
        <f>H22+H23</f>
        <v>11700</v>
      </c>
      <c r="I21" s="58">
        <f>I22+I23</f>
        <v>11700</v>
      </c>
      <c r="J21" s="58">
        <f>J22+J23</f>
        <v>11800</v>
      </c>
      <c r="K21" s="58">
        <f>K22+K23</f>
        <v>11800</v>
      </c>
      <c r="L21" s="58">
        <f>L22+L23</f>
        <v>11800</v>
      </c>
      <c r="M21" s="84" t="s">
        <v>7</v>
      </c>
      <c r="N21" s="109" t="s">
        <v>167</v>
      </c>
    </row>
    <row r="22" spans="1:14" ht="80.25" customHeight="1" x14ac:dyDescent="0.25">
      <c r="A22" s="113"/>
      <c r="B22" s="122"/>
      <c r="C22" s="123"/>
      <c r="D22" s="92"/>
      <c r="E22" s="57" t="s">
        <v>8</v>
      </c>
      <c r="F22" s="58">
        <f>204.5+1750+10045.5</f>
        <v>12000</v>
      </c>
      <c r="G22" s="58">
        <f t="shared" si="1"/>
        <v>57500</v>
      </c>
      <c r="H22" s="58">
        <v>11500</v>
      </c>
      <c r="I22" s="58">
        <v>11500</v>
      </c>
      <c r="J22" s="58">
        <v>11500</v>
      </c>
      <c r="K22" s="58">
        <v>11500</v>
      </c>
      <c r="L22" s="58">
        <v>11500</v>
      </c>
      <c r="M22" s="92"/>
      <c r="N22" s="110"/>
    </row>
    <row r="23" spans="1:14" ht="129" customHeight="1" x14ac:dyDescent="0.25">
      <c r="A23" s="114"/>
      <c r="B23" s="120"/>
      <c r="C23" s="121"/>
      <c r="D23" s="93"/>
      <c r="E23" s="57" t="s">
        <v>77</v>
      </c>
      <c r="F23" s="58">
        <f>200</f>
        <v>200</v>
      </c>
      <c r="G23" s="58">
        <f>SUM(H23:L23)</f>
        <v>1300</v>
      </c>
      <c r="H23" s="58">
        <v>200</v>
      </c>
      <c r="I23" s="58">
        <v>200</v>
      </c>
      <c r="J23" s="58">
        <v>300</v>
      </c>
      <c r="K23" s="58">
        <v>300</v>
      </c>
      <c r="L23" s="58">
        <v>300</v>
      </c>
      <c r="M23" s="93"/>
      <c r="N23" s="111"/>
    </row>
    <row r="24" spans="1:14" ht="30" customHeight="1" x14ac:dyDescent="0.25">
      <c r="A24" s="143" t="s">
        <v>13</v>
      </c>
      <c r="B24" s="118" t="s">
        <v>108</v>
      </c>
      <c r="C24" s="119"/>
      <c r="D24" s="84" t="s">
        <v>79</v>
      </c>
      <c r="E24" s="61" t="s">
        <v>6</v>
      </c>
      <c r="F24" s="58">
        <v>0</v>
      </c>
      <c r="G24" s="58">
        <v>0</v>
      </c>
      <c r="H24" s="58">
        <v>0</v>
      </c>
      <c r="I24" s="58">
        <v>0</v>
      </c>
      <c r="J24" s="58">
        <v>0</v>
      </c>
      <c r="K24" s="58">
        <v>0</v>
      </c>
      <c r="L24" s="58">
        <v>0</v>
      </c>
      <c r="M24" s="145" t="s">
        <v>78</v>
      </c>
      <c r="N24" s="140" t="s">
        <v>168</v>
      </c>
    </row>
    <row r="25" spans="1:14" ht="276.75" customHeight="1" x14ac:dyDescent="0.25">
      <c r="A25" s="144"/>
      <c r="B25" s="120"/>
      <c r="C25" s="121"/>
      <c r="D25" s="85"/>
      <c r="E25" s="57" t="s">
        <v>77</v>
      </c>
      <c r="F25" s="58">
        <v>0</v>
      </c>
      <c r="G25" s="58">
        <v>0</v>
      </c>
      <c r="H25" s="58">
        <v>0</v>
      </c>
      <c r="I25" s="58">
        <v>0</v>
      </c>
      <c r="J25" s="58">
        <v>0</v>
      </c>
      <c r="K25" s="58">
        <v>0</v>
      </c>
      <c r="L25" s="58">
        <v>0</v>
      </c>
      <c r="M25" s="146"/>
      <c r="N25" s="142"/>
    </row>
    <row r="26" spans="1:14" ht="30" customHeight="1" x14ac:dyDescent="0.25">
      <c r="A26" s="112" t="s">
        <v>81</v>
      </c>
      <c r="B26" s="118" t="s">
        <v>109</v>
      </c>
      <c r="C26" s="119"/>
      <c r="D26" s="84" t="s">
        <v>79</v>
      </c>
      <c r="E26" s="61" t="s">
        <v>6</v>
      </c>
      <c r="F26" s="62">
        <v>0</v>
      </c>
      <c r="G26" s="62">
        <v>300</v>
      </c>
      <c r="H26" s="62">
        <v>300</v>
      </c>
      <c r="I26" s="62">
        <v>0</v>
      </c>
      <c r="J26" s="62">
        <v>0</v>
      </c>
      <c r="K26" s="62">
        <v>0</v>
      </c>
      <c r="L26" s="62">
        <v>0</v>
      </c>
      <c r="M26" s="145" t="s">
        <v>91</v>
      </c>
      <c r="N26" s="153" t="s">
        <v>169</v>
      </c>
    </row>
    <row r="27" spans="1:14" ht="272.25" customHeight="1" x14ac:dyDescent="0.25">
      <c r="A27" s="114"/>
      <c r="B27" s="120"/>
      <c r="C27" s="121"/>
      <c r="D27" s="93"/>
      <c r="E27" s="57" t="s">
        <v>8</v>
      </c>
      <c r="F27" s="62">
        <v>0</v>
      </c>
      <c r="G27" s="62">
        <v>300</v>
      </c>
      <c r="H27" s="62">
        <v>300</v>
      </c>
      <c r="I27" s="62">
        <v>0</v>
      </c>
      <c r="J27" s="62">
        <v>0</v>
      </c>
      <c r="K27" s="62">
        <v>0</v>
      </c>
      <c r="L27" s="62">
        <v>0</v>
      </c>
      <c r="M27" s="146"/>
      <c r="N27" s="154"/>
    </row>
    <row r="28" spans="1:14" ht="51.75" customHeight="1" x14ac:dyDescent="0.25">
      <c r="A28" s="63" t="s">
        <v>82</v>
      </c>
      <c r="B28" s="118" t="s">
        <v>110</v>
      </c>
      <c r="C28" s="119"/>
      <c r="D28" s="84" t="s">
        <v>79</v>
      </c>
      <c r="E28" s="61" t="s">
        <v>6</v>
      </c>
      <c r="F28" s="58">
        <v>0</v>
      </c>
      <c r="G28" s="58">
        <v>0</v>
      </c>
      <c r="H28" s="58">
        <v>0</v>
      </c>
      <c r="I28" s="58">
        <v>0</v>
      </c>
      <c r="J28" s="58">
        <v>0</v>
      </c>
      <c r="K28" s="58">
        <v>0</v>
      </c>
      <c r="L28" s="58">
        <v>0</v>
      </c>
      <c r="M28" s="145" t="s">
        <v>78</v>
      </c>
      <c r="N28" s="153" t="s">
        <v>170</v>
      </c>
    </row>
    <row r="29" spans="1:14" ht="78" customHeight="1" x14ac:dyDescent="0.25">
      <c r="A29" s="71"/>
      <c r="B29" s="120"/>
      <c r="C29" s="121"/>
      <c r="D29" s="93"/>
      <c r="E29" s="57" t="s">
        <v>8</v>
      </c>
      <c r="F29" s="58">
        <v>0</v>
      </c>
      <c r="G29" s="58">
        <v>0</v>
      </c>
      <c r="H29" s="58">
        <v>0</v>
      </c>
      <c r="I29" s="58">
        <v>0</v>
      </c>
      <c r="J29" s="58">
        <v>0</v>
      </c>
      <c r="K29" s="58">
        <v>0</v>
      </c>
      <c r="L29" s="58">
        <v>0</v>
      </c>
      <c r="M29" s="146"/>
      <c r="N29" s="154"/>
    </row>
    <row r="30" spans="1:14" ht="30" customHeight="1" x14ac:dyDescent="0.25">
      <c r="A30" s="112" t="s">
        <v>83</v>
      </c>
      <c r="B30" s="118" t="s">
        <v>80</v>
      </c>
      <c r="C30" s="119"/>
      <c r="D30" s="84" t="s">
        <v>79</v>
      </c>
      <c r="E30" s="57" t="s">
        <v>6</v>
      </c>
      <c r="F30" s="58">
        <f>F31</f>
        <v>15315.4</v>
      </c>
      <c r="G30" s="58">
        <f t="shared" si="1"/>
        <v>87827</v>
      </c>
      <c r="H30" s="58">
        <f>H31</f>
        <v>17565.400000000001</v>
      </c>
      <c r="I30" s="58">
        <f>I31</f>
        <v>17565.400000000001</v>
      </c>
      <c r="J30" s="58">
        <f>J31</f>
        <v>17565.400000000001</v>
      </c>
      <c r="K30" s="58">
        <f>K31</f>
        <v>17565.400000000001</v>
      </c>
      <c r="L30" s="58">
        <f>L31</f>
        <v>17565.400000000001</v>
      </c>
      <c r="M30" s="84" t="s">
        <v>7</v>
      </c>
      <c r="N30" s="109" t="s">
        <v>171</v>
      </c>
    </row>
    <row r="31" spans="1:14" ht="207.75" customHeight="1" x14ac:dyDescent="0.25">
      <c r="A31" s="114"/>
      <c r="B31" s="120"/>
      <c r="C31" s="121"/>
      <c r="D31" s="93"/>
      <c r="E31" s="57" t="s">
        <v>8</v>
      </c>
      <c r="F31" s="58">
        <f>15315.4</f>
        <v>15315.4</v>
      </c>
      <c r="G31" s="58">
        <f t="shared" si="1"/>
        <v>87827</v>
      </c>
      <c r="H31" s="58">
        <v>17565.400000000001</v>
      </c>
      <c r="I31" s="58">
        <v>17565.400000000001</v>
      </c>
      <c r="J31" s="58">
        <v>17565.400000000001</v>
      </c>
      <c r="K31" s="58">
        <v>17565.400000000001</v>
      </c>
      <c r="L31" s="58">
        <v>17565.400000000001</v>
      </c>
      <c r="M31" s="93"/>
      <c r="N31" s="111"/>
    </row>
    <row r="32" spans="1:14" ht="21.75" customHeight="1" x14ac:dyDescent="0.25">
      <c r="A32" s="89" t="s">
        <v>18</v>
      </c>
      <c r="B32" s="97" t="s">
        <v>111</v>
      </c>
      <c r="C32" s="98"/>
      <c r="D32" s="84" t="s">
        <v>79</v>
      </c>
      <c r="E32" s="59" t="s">
        <v>6</v>
      </c>
      <c r="F32" s="64">
        <v>5013</v>
      </c>
      <c r="G32" s="65">
        <v>10145</v>
      </c>
      <c r="H32" s="64">
        <v>3265</v>
      </c>
      <c r="I32" s="64">
        <v>1720</v>
      </c>
      <c r="J32" s="64">
        <v>1720</v>
      </c>
      <c r="K32" s="64">
        <v>1720</v>
      </c>
      <c r="L32" s="64">
        <v>1720</v>
      </c>
      <c r="M32" s="84" t="s">
        <v>54</v>
      </c>
      <c r="N32" s="86"/>
    </row>
    <row r="33" spans="1:14" ht="84" customHeight="1" x14ac:dyDescent="0.25">
      <c r="A33" s="90"/>
      <c r="B33" s="99"/>
      <c r="C33" s="100"/>
      <c r="D33" s="92"/>
      <c r="E33" s="61" t="s">
        <v>8</v>
      </c>
      <c r="F33" s="64">
        <v>5013</v>
      </c>
      <c r="G33" s="65">
        <v>10145</v>
      </c>
      <c r="H33" s="64">
        <v>3265</v>
      </c>
      <c r="I33" s="64">
        <v>1720</v>
      </c>
      <c r="J33" s="64">
        <v>1720</v>
      </c>
      <c r="K33" s="64">
        <v>1720</v>
      </c>
      <c r="L33" s="64">
        <v>1720</v>
      </c>
      <c r="M33" s="92"/>
      <c r="N33" s="87"/>
    </row>
    <row r="34" spans="1:14" ht="33" customHeight="1" x14ac:dyDescent="0.25">
      <c r="A34" s="91"/>
      <c r="B34" s="101"/>
      <c r="C34" s="102"/>
      <c r="D34" s="93"/>
      <c r="E34" s="57" t="s">
        <v>77</v>
      </c>
      <c r="F34" s="64">
        <v>0</v>
      </c>
      <c r="G34" s="65">
        <v>0</v>
      </c>
      <c r="H34" s="64">
        <v>0</v>
      </c>
      <c r="I34" s="64">
        <v>0</v>
      </c>
      <c r="J34" s="64">
        <v>0</v>
      </c>
      <c r="K34" s="64">
        <v>0</v>
      </c>
      <c r="L34" s="64">
        <v>0</v>
      </c>
      <c r="M34" s="93"/>
      <c r="N34" s="88"/>
    </row>
    <row r="35" spans="1:14" ht="15" customHeight="1" x14ac:dyDescent="0.25">
      <c r="A35" s="89" t="s">
        <v>61</v>
      </c>
      <c r="B35" s="103" t="s">
        <v>112</v>
      </c>
      <c r="C35" s="104"/>
      <c r="D35" s="84" t="s">
        <v>79</v>
      </c>
      <c r="E35" s="59" t="s">
        <v>6</v>
      </c>
      <c r="F35" s="66">
        <v>3293</v>
      </c>
      <c r="G35" s="67">
        <v>1975</v>
      </c>
      <c r="H35" s="66">
        <v>1575</v>
      </c>
      <c r="I35" s="66">
        <v>100</v>
      </c>
      <c r="J35" s="66">
        <v>100</v>
      </c>
      <c r="K35" s="66">
        <v>100</v>
      </c>
      <c r="L35" s="66">
        <v>100</v>
      </c>
      <c r="M35" s="84" t="s">
        <v>54</v>
      </c>
      <c r="N35" s="109" t="s">
        <v>148</v>
      </c>
    </row>
    <row r="36" spans="1:14" ht="96.75" customHeight="1" x14ac:dyDescent="0.25">
      <c r="A36" s="90"/>
      <c r="B36" s="105"/>
      <c r="C36" s="106"/>
      <c r="D36" s="92"/>
      <c r="E36" s="61" t="s">
        <v>8</v>
      </c>
      <c r="F36" s="68">
        <v>3293</v>
      </c>
      <c r="G36" s="67">
        <v>1975</v>
      </c>
      <c r="H36" s="68">
        <v>1575</v>
      </c>
      <c r="I36" s="66">
        <v>100</v>
      </c>
      <c r="J36" s="66">
        <v>100</v>
      </c>
      <c r="K36" s="66">
        <v>100</v>
      </c>
      <c r="L36" s="66">
        <v>100</v>
      </c>
      <c r="M36" s="92"/>
      <c r="N36" s="110"/>
    </row>
    <row r="37" spans="1:14" ht="186.75" customHeight="1" x14ac:dyDescent="0.25">
      <c r="A37" s="91"/>
      <c r="B37" s="107"/>
      <c r="C37" s="108"/>
      <c r="D37" s="93"/>
      <c r="E37" s="57" t="s">
        <v>77</v>
      </c>
      <c r="F37" s="66">
        <v>0</v>
      </c>
      <c r="G37" s="67">
        <v>0</v>
      </c>
      <c r="H37" s="66">
        <v>0</v>
      </c>
      <c r="I37" s="66">
        <v>0</v>
      </c>
      <c r="J37" s="66">
        <v>0</v>
      </c>
      <c r="K37" s="66">
        <v>0</v>
      </c>
      <c r="L37" s="66">
        <v>0</v>
      </c>
      <c r="M37" s="93"/>
      <c r="N37" s="111"/>
    </row>
    <row r="38" spans="1:14" ht="22.5" customHeight="1" x14ac:dyDescent="0.25">
      <c r="A38" s="89" t="s">
        <v>62</v>
      </c>
      <c r="B38" s="97" t="s">
        <v>113</v>
      </c>
      <c r="C38" s="98"/>
      <c r="D38" s="84" t="s">
        <v>53</v>
      </c>
      <c r="E38" s="59" t="s">
        <v>6</v>
      </c>
      <c r="F38" s="66">
        <v>100</v>
      </c>
      <c r="G38" s="67">
        <v>500</v>
      </c>
      <c r="H38" s="66">
        <v>100</v>
      </c>
      <c r="I38" s="66">
        <v>100</v>
      </c>
      <c r="J38" s="66">
        <v>100</v>
      </c>
      <c r="K38" s="66">
        <v>100</v>
      </c>
      <c r="L38" s="66">
        <v>100</v>
      </c>
      <c r="M38" s="84" t="s">
        <v>54</v>
      </c>
      <c r="N38" s="94" t="s">
        <v>147</v>
      </c>
    </row>
    <row r="39" spans="1:14" ht="85.5" customHeight="1" x14ac:dyDescent="0.25">
      <c r="A39" s="90"/>
      <c r="B39" s="99"/>
      <c r="C39" s="100"/>
      <c r="D39" s="92"/>
      <c r="E39" s="61" t="s">
        <v>8</v>
      </c>
      <c r="F39" s="66">
        <v>100</v>
      </c>
      <c r="G39" s="67">
        <v>500</v>
      </c>
      <c r="H39" s="66">
        <v>100</v>
      </c>
      <c r="I39" s="66">
        <v>100</v>
      </c>
      <c r="J39" s="66">
        <v>100</v>
      </c>
      <c r="K39" s="66">
        <v>100</v>
      </c>
      <c r="L39" s="66">
        <v>100</v>
      </c>
      <c r="M39" s="92"/>
      <c r="N39" s="95"/>
    </row>
    <row r="40" spans="1:14" ht="33.75" customHeight="1" x14ac:dyDescent="0.25">
      <c r="A40" s="91"/>
      <c r="B40" s="101"/>
      <c r="C40" s="102"/>
      <c r="D40" s="93"/>
      <c r="E40" s="57" t="s">
        <v>77</v>
      </c>
      <c r="F40" s="66">
        <v>0</v>
      </c>
      <c r="G40" s="67">
        <v>0</v>
      </c>
      <c r="H40" s="66">
        <v>0</v>
      </c>
      <c r="I40" s="66">
        <v>0</v>
      </c>
      <c r="J40" s="66">
        <v>0</v>
      </c>
      <c r="K40" s="66">
        <v>0</v>
      </c>
      <c r="L40" s="66">
        <v>0</v>
      </c>
      <c r="M40" s="93"/>
      <c r="N40" s="96"/>
    </row>
    <row r="41" spans="1:14" ht="28.5" customHeight="1" x14ac:dyDescent="0.25">
      <c r="A41" s="89" t="s">
        <v>63</v>
      </c>
      <c r="B41" s="103" t="s">
        <v>114</v>
      </c>
      <c r="C41" s="104"/>
      <c r="D41" s="84" t="s">
        <v>79</v>
      </c>
      <c r="E41" s="59" t="s">
        <v>6</v>
      </c>
      <c r="F41" s="68">
        <v>1620</v>
      </c>
      <c r="G41" s="67">
        <v>7670</v>
      </c>
      <c r="H41" s="68">
        <v>1590</v>
      </c>
      <c r="I41" s="68">
        <v>1520</v>
      </c>
      <c r="J41" s="68">
        <v>1520</v>
      </c>
      <c r="K41" s="68">
        <v>1520</v>
      </c>
      <c r="L41" s="66">
        <v>1520</v>
      </c>
      <c r="M41" s="84" t="s">
        <v>55</v>
      </c>
      <c r="N41" s="94" t="s">
        <v>149</v>
      </c>
    </row>
    <row r="42" spans="1:14" ht="77.25" customHeight="1" x14ac:dyDescent="0.25">
      <c r="A42" s="90"/>
      <c r="B42" s="105"/>
      <c r="C42" s="106"/>
      <c r="D42" s="92"/>
      <c r="E42" s="61" t="s">
        <v>8</v>
      </c>
      <c r="F42" s="66">
        <v>1620</v>
      </c>
      <c r="G42" s="67">
        <v>7670</v>
      </c>
      <c r="H42" s="68">
        <v>1590</v>
      </c>
      <c r="I42" s="68">
        <v>1520</v>
      </c>
      <c r="J42" s="68">
        <v>1520</v>
      </c>
      <c r="K42" s="68">
        <v>1520</v>
      </c>
      <c r="L42" s="66">
        <v>1520</v>
      </c>
      <c r="M42" s="92"/>
      <c r="N42" s="95"/>
    </row>
    <row r="43" spans="1:14" ht="62.25" customHeight="1" x14ac:dyDescent="0.25">
      <c r="A43" s="91"/>
      <c r="B43" s="107"/>
      <c r="C43" s="108"/>
      <c r="D43" s="93"/>
      <c r="E43" s="57" t="s">
        <v>77</v>
      </c>
      <c r="F43" s="66">
        <v>0</v>
      </c>
      <c r="G43" s="67">
        <v>0</v>
      </c>
      <c r="H43" s="66">
        <v>0</v>
      </c>
      <c r="I43" s="66">
        <v>0</v>
      </c>
      <c r="J43" s="66">
        <v>0</v>
      </c>
      <c r="K43" s="66">
        <v>0</v>
      </c>
      <c r="L43" s="66">
        <v>0</v>
      </c>
      <c r="M43" s="93"/>
      <c r="N43" s="96"/>
    </row>
    <row r="44" spans="1:14" ht="31.5" x14ac:dyDescent="0.25">
      <c r="A44" s="155"/>
      <c r="B44" s="156" t="s">
        <v>92</v>
      </c>
      <c r="C44" s="157"/>
      <c r="D44" s="162" t="s">
        <v>93</v>
      </c>
      <c r="E44" s="69" t="s">
        <v>94</v>
      </c>
      <c r="F44" s="70">
        <f>F45+F46</f>
        <v>51969.9</v>
      </c>
      <c r="G44" s="70">
        <f>SUM(H44:L44)</f>
        <v>336034.9</v>
      </c>
      <c r="H44" s="70">
        <f>H46+H45</f>
        <v>69506.3</v>
      </c>
      <c r="I44" s="70">
        <f t="shared" ref="I44:L44" si="2">I46+I45</f>
        <v>66472.399999999994</v>
      </c>
      <c r="J44" s="70">
        <f t="shared" si="2"/>
        <v>66585.399999999994</v>
      </c>
      <c r="K44" s="70">
        <f t="shared" si="2"/>
        <v>66685.399999999994</v>
      </c>
      <c r="L44" s="70">
        <f t="shared" si="2"/>
        <v>66785.399999999994</v>
      </c>
      <c r="M44" s="84"/>
      <c r="N44" s="163"/>
    </row>
    <row r="45" spans="1:14" ht="78.75" x14ac:dyDescent="0.25">
      <c r="A45" s="155"/>
      <c r="B45" s="158"/>
      <c r="C45" s="159"/>
      <c r="D45" s="162"/>
      <c r="E45" s="57" t="s">
        <v>8</v>
      </c>
      <c r="F45" s="58">
        <v>28969.9</v>
      </c>
      <c r="G45" s="58">
        <f>SUM(H45:L45)</f>
        <v>208247.9</v>
      </c>
      <c r="H45" s="82">
        <f>H10+H33</f>
        <v>37106.300000000003</v>
      </c>
      <c r="I45" s="58">
        <v>42785.4</v>
      </c>
      <c r="J45" s="58">
        <v>42785.4</v>
      </c>
      <c r="K45" s="58">
        <v>42785.4</v>
      </c>
      <c r="L45" s="58">
        <v>42785.4</v>
      </c>
      <c r="M45" s="92"/>
      <c r="N45" s="164"/>
    </row>
    <row r="46" spans="1:14" ht="47.25" x14ac:dyDescent="0.25">
      <c r="A46" s="155"/>
      <c r="B46" s="160"/>
      <c r="C46" s="161"/>
      <c r="D46" s="162"/>
      <c r="E46" s="57" t="s">
        <v>77</v>
      </c>
      <c r="F46" s="58">
        <v>23000</v>
      </c>
      <c r="G46" s="58">
        <f>SUM(H46:L46)</f>
        <v>127787</v>
      </c>
      <c r="H46" s="58">
        <f>23360+9040</f>
        <v>32400</v>
      </c>
      <c r="I46" s="58">
        <v>23687</v>
      </c>
      <c r="J46" s="58">
        <v>23800</v>
      </c>
      <c r="K46" s="58">
        <v>23900</v>
      </c>
      <c r="L46" s="58">
        <v>24000</v>
      </c>
      <c r="M46" s="93"/>
      <c r="N46" s="165"/>
    </row>
  </sheetData>
  <mergeCells count="82">
    <mergeCell ref="A44:A46"/>
    <mergeCell ref="B44:C46"/>
    <mergeCell ref="D44:D46"/>
    <mergeCell ref="M44:M46"/>
    <mergeCell ref="N44:N46"/>
    <mergeCell ref="D30:D31"/>
    <mergeCell ref="M30:M31"/>
    <mergeCell ref="N30:N31"/>
    <mergeCell ref="A26:A27"/>
    <mergeCell ref="B26:C27"/>
    <mergeCell ref="D26:D27"/>
    <mergeCell ref="M26:M27"/>
    <mergeCell ref="N26:N27"/>
    <mergeCell ref="D28:D29"/>
    <mergeCell ref="M28:M29"/>
    <mergeCell ref="N28:N29"/>
    <mergeCell ref="N15:N17"/>
    <mergeCell ref="B21:C23"/>
    <mergeCell ref="D21:D23"/>
    <mergeCell ref="M21:M23"/>
    <mergeCell ref="N21:N23"/>
    <mergeCell ref="N18:N20"/>
    <mergeCell ref="D18:D20"/>
    <mergeCell ref="M18:M20"/>
    <mergeCell ref="D9:D11"/>
    <mergeCell ref="M9:M11"/>
    <mergeCell ref="N9:N11"/>
    <mergeCell ref="A24:A25"/>
    <mergeCell ref="B24:C25"/>
    <mergeCell ref="M24:M25"/>
    <mergeCell ref="N24:N25"/>
    <mergeCell ref="A12:A14"/>
    <mergeCell ref="B12:C14"/>
    <mergeCell ref="D12:D14"/>
    <mergeCell ref="M12:M14"/>
    <mergeCell ref="N12:N14"/>
    <mergeCell ref="A15:A17"/>
    <mergeCell ref="B15:C17"/>
    <mergeCell ref="D15:D17"/>
    <mergeCell ref="M15:M17"/>
    <mergeCell ref="L1:N1"/>
    <mergeCell ref="A5:N5"/>
    <mergeCell ref="A6:A7"/>
    <mergeCell ref="B6:C7"/>
    <mergeCell ref="D6:D7"/>
    <mergeCell ref="E6:E7"/>
    <mergeCell ref="F6:F7"/>
    <mergeCell ref="G6:G7"/>
    <mergeCell ref="M6:M7"/>
    <mergeCell ref="N6:N7"/>
    <mergeCell ref="C4:M4"/>
    <mergeCell ref="H6:L6"/>
    <mergeCell ref="A21:A23"/>
    <mergeCell ref="B8:C8"/>
    <mergeCell ref="A9:A11"/>
    <mergeCell ref="B9:C11"/>
    <mergeCell ref="A30:A31"/>
    <mergeCell ref="B30:C31"/>
    <mergeCell ref="A18:A20"/>
    <mergeCell ref="B18:C20"/>
    <mergeCell ref="B28:C29"/>
    <mergeCell ref="B35:C37"/>
    <mergeCell ref="A35:A37"/>
    <mergeCell ref="M35:M37"/>
    <mergeCell ref="N35:N37"/>
    <mergeCell ref="D35:D37"/>
    <mergeCell ref="D24:D25"/>
    <mergeCell ref="N32:N34"/>
    <mergeCell ref="A41:A43"/>
    <mergeCell ref="M41:M43"/>
    <mergeCell ref="N41:N43"/>
    <mergeCell ref="A38:A40"/>
    <mergeCell ref="M38:M40"/>
    <mergeCell ref="N38:N40"/>
    <mergeCell ref="D38:D40"/>
    <mergeCell ref="B38:C40"/>
    <mergeCell ref="D41:D43"/>
    <mergeCell ref="B41:C43"/>
    <mergeCell ref="A32:A34"/>
    <mergeCell ref="B32:C34"/>
    <mergeCell ref="D32:D34"/>
    <mergeCell ref="M32:M34"/>
  </mergeCells>
  <pageMargins left="0.7" right="0.7" top="0.75" bottom="0.62562499999999999" header="0.3" footer="0.3"/>
  <pageSetup paperSize="9" scale="65" fitToHeight="0" orientation="landscape" r:id="rId1"/>
  <rowBreaks count="5" manualBreakCount="5">
    <brk id="14" max="13" man="1"/>
    <brk id="20" max="16383" man="1"/>
    <brk id="25" max="16383" man="1"/>
    <brk id="29" max="13" man="1"/>
    <brk id="37"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
  <sheetViews>
    <sheetView tabSelected="1" workbookViewId="0">
      <selection activeCell="M4" sqref="M4"/>
    </sheetView>
  </sheetViews>
  <sheetFormatPr defaultRowHeight="15" x14ac:dyDescent="0.25"/>
  <cols>
    <col min="1" max="1" width="6" customWidth="1"/>
    <col min="2" max="2" width="12.7109375" customWidth="1"/>
    <col min="3" max="3" width="14.42578125" customWidth="1"/>
    <col min="4" max="4" width="16.42578125" customWidth="1"/>
    <col min="5" max="5" width="61.28515625" customWidth="1"/>
    <col min="6" max="6" width="12.28515625" customWidth="1"/>
    <col min="7" max="7" width="16.5703125" customWidth="1"/>
    <col min="8" max="8" width="13.85546875" customWidth="1"/>
    <col min="9" max="9" width="12.140625" customWidth="1"/>
    <col min="10" max="10" width="11" customWidth="1"/>
    <col min="11" max="11" width="11.42578125" customWidth="1"/>
    <col min="12" max="12" width="10.85546875" customWidth="1"/>
  </cols>
  <sheetData>
    <row r="1" spans="1:12" ht="15.75" x14ac:dyDescent="0.25">
      <c r="A1" s="1"/>
      <c r="B1" s="1"/>
      <c r="C1" s="2"/>
      <c r="D1" s="1"/>
      <c r="E1" s="3"/>
      <c r="F1" s="3"/>
      <c r="G1" s="3"/>
      <c r="H1" s="190" t="s">
        <v>174</v>
      </c>
      <c r="I1" s="190"/>
      <c r="J1" s="190"/>
      <c r="K1" s="190"/>
      <c r="L1" s="190"/>
    </row>
    <row r="2" spans="1:12" ht="96" customHeight="1" x14ac:dyDescent="0.25">
      <c r="A2" s="1"/>
      <c r="B2" s="4"/>
      <c r="C2" s="4"/>
      <c r="D2" s="37"/>
      <c r="E2" s="38"/>
      <c r="F2" s="37"/>
      <c r="G2" s="38"/>
      <c r="H2" s="190"/>
      <c r="I2" s="190"/>
      <c r="J2" s="190"/>
      <c r="K2" s="190"/>
      <c r="L2" s="190"/>
    </row>
    <row r="3" spans="1:12" ht="36" customHeight="1" x14ac:dyDescent="0.25">
      <c r="A3" s="191" t="s">
        <v>115</v>
      </c>
      <c r="B3" s="192"/>
      <c r="C3" s="192"/>
      <c r="D3" s="192"/>
      <c r="E3" s="192"/>
      <c r="F3" s="192"/>
      <c r="G3" s="192"/>
      <c r="H3" s="192"/>
      <c r="I3" s="192"/>
      <c r="J3" s="192"/>
      <c r="K3" s="192"/>
      <c r="L3" s="192"/>
    </row>
    <row r="4" spans="1:12" ht="57.75" customHeight="1" x14ac:dyDescent="0.25">
      <c r="A4" s="193" t="s">
        <v>0</v>
      </c>
      <c r="B4" s="193" t="s">
        <v>135</v>
      </c>
      <c r="C4" s="195" t="s">
        <v>14</v>
      </c>
      <c r="D4" s="195"/>
      <c r="E4" s="195" t="s">
        <v>15</v>
      </c>
      <c r="F4" s="193" t="s">
        <v>16</v>
      </c>
      <c r="G4" s="196" t="s">
        <v>136</v>
      </c>
      <c r="H4" s="195" t="s">
        <v>17</v>
      </c>
      <c r="I4" s="195"/>
      <c r="J4" s="195"/>
      <c r="K4" s="195"/>
      <c r="L4" s="195"/>
    </row>
    <row r="5" spans="1:12" ht="94.5" x14ac:dyDescent="0.25">
      <c r="A5" s="194"/>
      <c r="B5" s="194"/>
      <c r="C5" s="5" t="s">
        <v>134</v>
      </c>
      <c r="D5" s="36" t="s">
        <v>133</v>
      </c>
      <c r="E5" s="195"/>
      <c r="F5" s="194"/>
      <c r="G5" s="197"/>
      <c r="H5" s="36" t="s">
        <v>137</v>
      </c>
      <c r="I5" s="36" t="s">
        <v>138</v>
      </c>
      <c r="J5" s="36" t="s">
        <v>139</v>
      </c>
      <c r="K5" s="36" t="s">
        <v>140</v>
      </c>
      <c r="L5" s="36" t="s">
        <v>141</v>
      </c>
    </row>
    <row r="6" spans="1:12" ht="15.75" x14ac:dyDescent="0.25">
      <c r="A6" s="79">
        <v>1</v>
      </c>
      <c r="B6" s="79">
        <v>2</v>
      </c>
      <c r="C6" s="79">
        <v>3</v>
      </c>
      <c r="D6" s="79">
        <v>4</v>
      </c>
      <c r="E6" s="79">
        <v>5</v>
      </c>
      <c r="F6" s="79">
        <v>6</v>
      </c>
      <c r="G6" s="79">
        <v>7</v>
      </c>
      <c r="H6" s="79">
        <v>8</v>
      </c>
      <c r="I6" s="79">
        <v>9</v>
      </c>
      <c r="J6" s="79">
        <v>10</v>
      </c>
      <c r="K6" s="79">
        <v>11</v>
      </c>
      <c r="L6" s="79">
        <v>12</v>
      </c>
    </row>
    <row r="7" spans="1:12" ht="37.5" customHeight="1" x14ac:dyDescent="0.25">
      <c r="A7" s="42" t="s">
        <v>5</v>
      </c>
      <c r="B7" s="166" t="s">
        <v>104</v>
      </c>
      <c r="C7" s="167"/>
      <c r="D7" s="167"/>
      <c r="E7" s="168"/>
      <c r="F7" s="6" t="s">
        <v>59</v>
      </c>
      <c r="G7" s="48">
        <v>100</v>
      </c>
      <c r="H7" s="83">
        <v>100.07</v>
      </c>
      <c r="I7" s="83">
        <v>100.17</v>
      </c>
      <c r="J7" s="83">
        <v>100.27</v>
      </c>
      <c r="K7" s="83">
        <v>100.37</v>
      </c>
      <c r="L7" s="83">
        <v>100.48</v>
      </c>
    </row>
    <row r="8" spans="1:12" ht="39" customHeight="1" x14ac:dyDescent="0.25">
      <c r="A8" s="33" t="s">
        <v>74</v>
      </c>
      <c r="B8" s="187" t="s">
        <v>99</v>
      </c>
      <c r="C8" s="188"/>
      <c r="D8" s="188"/>
      <c r="E8" s="189"/>
      <c r="F8" s="6" t="s">
        <v>59</v>
      </c>
      <c r="G8" s="48">
        <v>100</v>
      </c>
      <c r="H8" s="83">
        <v>100.07</v>
      </c>
      <c r="I8" s="83">
        <v>100.17</v>
      </c>
      <c r="J8" s="83">
        <v>100.27</v>
      </c>
      <c r="K8" s="83">
        <v>100.37</v>
      </c>
      <c r="L8" s="83">
        <v>100.48</v>
      </c>
    </row>
    <row r="9" spans="1:12" ht="123" customHeight="1" x14ac:dyDescent="0.25">
      <c r="A9" s="33" t="s">
        <v>10</v>
      </c>
      <c r="B9" s="169"/>
      <c r="C9" s="172">
        <f>'Перечень мероприятий '!G10</f>
        <v>198102.9</v>
      </c>
      <c r="D9" s="172">
        <f>'Перечень мероприятий '!G11</f>
        <v>127787</v>
      </c>
      <c r="E9" s="45" t="s">
        <v>95</v>
      </c>
      <c r="F9" s="6" t="s">
        <v>59</v>
      </c>
      <c r="G9" s="48">
        <v>100</v>
      </c>
      <c r="H9" s="48">
        <v>102.7</v>
      </c>
      <c r="I9" s="48">
        <v>105.5</v>
      </c>
      <c r="J9" s="48">
        <v>107.8</v>
      </c>
      <c r="K9" s="48">
        <v>109.8</v>
      </c>
      <c r="L9" s="48">
        <v>112.1</v>
      </c>
    </row>
    <row r="10" spans="1:12" ht="115.5" customHeight="1" x14ac:dyDescent="0.25">
      <c r="A10" s="33" t="s">
        <v>11</v>
      </c>
      <c r="B10" s="170"/>
      <c r="C10" s="173"/>
      <c r="D10" s="173"/>
      <c r="E10" s="45" t="s">
        <v>119</v>
      </c>
      <c r="F10" s="8" t="s">
        <v>59</v>
      </c>
      <c r="G10" s="48">
        <v>0</v>
      </c>
      <c r="H10" s="48">
        <v>0</v>
      </c>
      <c r="I10" s="48">
        <v>0</v>
      </c>
      <c r="J10" s="48">
        <v>0</v>
      </c>
      <c r="K10" s="48">
        <v>0</v>
      </c>
      <c r="L10" s="48">
        <v>0</v>
      </c>
    </row>
    <row r="11" spans="1:12" ht="115.5" customHeight="1" x14ac:dyDescent="0.25">
      <c r="A11" s="7" t="s">
        <v>12</v>
      </c>
      <c r="B11" s="170"/>
      <c r="C11" s="173"/>
      <c r="D11" s="173"/>
      <c r="E11" s="43" t="s">
        <v>97</v>
      </c>
      <c r="F11" s="8" t="s">
        <v>59</v>
      </c>
      <c r="G11" s="48">
        <v>100</v>
      </c>
      <c r="H11" s="48">
        <v>100</v>
      </c>
      <c r="I11" s="48">
        <v>100</v>
      </c>
      <c r="J11" s="48">
        <v>100</v>
      </c>
      <c r="K11" s="48">
        <v>100</v>
      </c>
      <c r="L11" s="48">
        <v>100</v>
      </c>
    </row>
    <row r="12" spans="1:12" ht="120" customHeight="1" x14ac:dyDescent="0.25">
      <c r="A12" s="33" t="s">
        <v>13</v>
      </c>
      <c r="B12" s="170"/>
      <c r="C12" s="173"/>
      <c r="D12" s="173"/>
      <c r="E12" s="44" t="s">
        <v>120</v>
      </c>
      <c r="F12" s="6" t="s">
        <v>59</v>
      </c>
      <c r="G12" s="48">
        <v>100</v>
      </c>
      <c r="H12" s="48">
        <v>109.31</v>
      </c>
      <c r="I12" s="48">
        <v>121.6</v>
      </c>
      <c r="J12" s="48">
        <v>134.38</v>
      </c>
      <c r="K12" s="48">
        <v>147.63999999999999</v>
      </c>
      <c r="L12" s="48">
        <v>161.75</v>
      </c>
    </row>
    <row r="13" spans="1:12" ht="132.75" customHeight="1" x14ac:dyDescent="0.25">
      <c r="A13" s="33" t="s">
        <v>81</v>
      </c>
      <c r="B13" s="171"/>
      <c r="C13" s="174"/>
      <c r="D13" s="174"/>
      <c r="E13" s="45" t="s">
        <v>96</v>
      </c>
      <c r="F13" s="6" t="s">
        <v>59</v>
      </c>
      <c r="G13" s="48">
        <v>100</v>
      </c>
      <c r="H13" s="48">
        <v>106.2</v>
      </c>
      <c r="I13" s="48">
        <v>112.5</v>
      </c>
      <c r="J13" s="48">
        <v>118.7</v>
      </c>
      <c r="K13" s="48">
        <v>125</v>
      </c>
      <c r="L13" s="48">
        <v>131.19999999999999</v>
      </c>
    </row>
    <row r="14" spans="1:12" ht="41.25" customHeight="1" x14ac:dyDescent="0.25">
      <c r="A14" s="179" t="s">
        <v>105</v>
      </c>
      <c r="B14" s="180"/>
      <c r="C14" s="180"/>
      <c r="D14" s="180"/>
      <c r="E14" s="180"/>
      <c r="F14" s="27"/>
      <c r="G14" s="25"/>
      <c r="H14" s="25"/>
      <c r="I14" s="25"/>
      <c r="J14" s="25"/>
      <c r="K14" s="25"/>
      <c r="L14" s="25"/>
    </row>
    <row r="15" spans="1:12" ht="63" customHeight="1" x14ac:dyDescent="0.25">
      <c r="A15" s="26" t="s">
        <v>61</v>
      </c>
      <c r="B15" s="181" t="s">
        <v>121</v>
      </c>
      <c r="C15" s="182"/>
      <c r="D15" s="182"/>
      <c r="E15" s="183"/>
      <c r="F15" s="24" t="s">
        <v>58</v>
      </c>
      <c r="G15" s="29">
        <v>10</v>
      </c>
      <c r="H15" s="29">
        <v>11</v>
      </c>
      <c r="I15" s="29">
        <v>12</v>
      </c>
      <c r="J15" s="29">
        <v>13</v>
      </c>
      <c r="K15" s="29">
        <v>14</v>
      </c>
      <c r="L15" s="29">
        <v>15</v>
      </c>
    </row>
    <row r="16" spans="1:12" ht="63" customHeight="1" x14ac:dyDescent="0.25">
      <c r="A16" s="26" t="s">
        <v>62</v>
      </c>
      <c r="B16" s="181" t="s">
        <v>98</v>
      </c>
      <c r="C16" s="182"/>
      <c r="D16" s="182"/>
      <c r="E16" s="183"/>
      <c r="F16" s="24" t="s">
        <v>58</v>
      </c>
      <c r="G16" s="29">
        <v>10</v>
      </c>
      <c r="H16" s="29">
        <v>11</v>
      </c>
      <c r="I16" s="29">
        <v>12</v>
      </c>
      <c r="J16" s="29">
        <v>13</v>
      </c>
      <c r="K16" s="29">
        <v>14</v>
      </c>
      <c r="L16" s="29">
        <v>15</v>
      </c>
    </row>
    <row r="17" spans="1:12" ht="63" customHeight="1" x14ac:dyDescent="0.25">
      <c r="A17" s="28" t="s">
        <v>63</v>
      </c>
      <c r="B17" s="184" t="s">
        <v>118</v>
      </c>
      <c r="C17" s="185"/>
      <c r="D17" s="185"/>
      <c r="E17" s="186"/>
      <c r="F17" s="27" t="s">
        <v>59</v>
      </c>
      <c r="G17" s="49">
        <v>100</v>
      </c>
      <c r="H17" s="49">
        <v>100</v>
      </c>
      <c r="I17" s="49">
        <v>100</v>
      </c>
      <c r="J17" s="49">
        <v>100</v>
      </c>
      <c r="K17" s="49">
        <v>100</v>
      </c>
      <c r="L17" s="49">
        <v>100</v>
      </c>
    </row>
    <row r="18" spans="1:12" ht="99" customHeight="1" x14ac:dyDescent="0.25">
      <c r="A18" s="50" t="s">
        <v>75</v>
      </c>
      <c r="B18" s="26"/>
      <c r="C18" s="175">
        <v>10145</v>
      </c>
      <c r="D18" s="177">
        <v>0</v>
      </c>
      <c r="E18" s="46" t="s">
        <v>116</v>
      </c>
      <c r="F18" s="39" t="s">
        <v>58</v>
      </c>
      <c r="G18" s="40">
        <v>541</v>
      </c>
      <c r="H18" s="40">
        <v>541</v>
      </c>
      <c r="I18" s="40">
        <v>541</v>
      </c>
      <c r="J18" s="40">
        <v>541</v>
      </c>
      <c r="K18" s="40">
        <v>541</v>
      </c>
      <c r="L18" s="40">
        <v>541</v>
      </c>
    </row>
    <row r="19" spans="1:12" ht="68.25" customHeight="1" x14ac:dyDescent="0.25">
      <c r="A19" s="50" t="s">
        <v>76</v>
      </c>
      <c r="B19" s="41"/>
      <c r="C19" s="176"/>
      <c r="D19" s="178"/>
      <c r="E19" s="47" t="s">
        <v>117</v>
      </c>
      <c r="F19" s="39" t="s">
        <v>58</v>
      </c>
      <c r="G19" s="40">
        <v>0</v>
      </c>
      <c r="H19" s="40">
        <v>0</v>
      </c>
      <c r="I19" s="40">
        <v>0</v>
      </c>
      <c r="J19" s="40">
        <v>0</v>
      </c>
      <c r="K19" s="40">
        <v>0</v>
      </c>
      <c r="L19" s="40">
        <v>0</v>
      </c>
    </row>
  </sheetData>
  <mergeCells count="20">
    <mergeCell ref="H1:L2"/>
    <mergeCell ref="A3:L3"/>
    <mergeCell ref="A4:A5"/>
    <mergeCell ref="B4:B5"/>
    <mergeCell ref="C4:D4"/>
    <mergeCell ref="E4:E5"/>
    <mergeCell ref="F4:F5"/>
    <mergeCell ref="G4:G5"/>
    <mergeCell ref="H4:L4"/>
    <mergeCell ref="B7:E7"/>
    <mergeCell ref="B9:B13"/>
    <mergeCell ref="C9:C13"/>
    <mergeCell ref="D9:D13"/>
    <mergeCell ref="C18:C19"/>
    <mergeCell ref="D18:D19"/>
    <mergeCell ref="A14:E14"/>
    <mergeCell ref="B15:E15"/>
    <mergeCell ref="B16:E16"/>
    <mergeCell ref="B17:E17"/>
    <mergeCell ref="B8:E8"/>
  </mergeCells>
  <pageMargins left="0.23622047244094491" right="0.23622047244094491" top="0.35433070866141736" bottom="0.35433070866141736" header="0.31496062992125984" footer="0.31496062992125984"/>
  <pageSetup paperSize="9" scale="72" fitToHeight="0" orientation="landscape" horizontalDpi="180" verticalDpi="18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108"/>
  <sheetViews>
    <sheetView view="pageBreakPreview" zoomScaleNormal="120" zoomScaleSheetLayoutView="100" workbookViewId="0">
      <selection activeCell="G3" sqref="G3"/>
    </sheetView>
  </sheetViews>
  <sheetFormatPr defaultRowHeight="15" x14ac:dyDescent="0.25"/>
  <cols>
    <col min="1" max="1" width="6.5703125" customWidth="1"/>
    <col min="2" max="2" width="40.5703125" customWidth="1"/>
    <col min="3" max="3" width="29.5703125" customWidth="1"/>
    <col min="4" max="4" width="20.140625" customWidth="1"/>
    <col min="5" max="5" width="38.85546875" customWidth="1"/>
    <col min="6" max="6" width="28.28515625" customWidth="1"/>
    <col min="7" max="7" width="11.140625" customWidth="1"/>
    <col min="8" max="8" width="11.140625" bestFit="1" customWidth="1"/>
    <col min="257" max="257" width="6.5703125" customWidth="1"/>
    <col min="258" max="258" width="40.5703125" customWidth="1"/>
    <col min="259" max="259" width="29.5703125" customWidth="1"/>
    <col min="260" max="260" width="20.140625" customWidth="1"/>
    <col min="261" max="261" width="38.85546875" customWidth="1"/>
    <col min="262" max="262" width="28.28515625" customWidth="1"/>
    <col min="263" max="263" width="11.140625" customWidth="1"/>
    <col min="264" max="264" width="11.140625" bestFit="1" customWidth="1"/>
    <col min="513" max="513" width="6.5703125" customWidth="1"/>
    <col min="514" max="514" width="40.5703125" customWidth="1"/>
    <col min="515" max="515" width="29.5703125" customWidth="1"/>
    <col min="516" max="516" width="20.140625" customWidth="1"/>
    <col min="517" max="517" width="38.85546875" customWidth="1"/>
    <col min="518" max="518" width="28.28515625" customWidth="1"/>
    <col min="519" max="519" width="11.140625" customWidth="1"/>
    <col min="520" max="520" width="11.140625" bestFit="1" customWidth="1"/>
    <col min="769" max="769" width="6.5703125" customWidth="1"/>
    <col min="770" max="770" width="40.5703125" customWidth="1"/>
    <col min="771" max="771" width="29.5703125" customWidth="1"/>
    <col min="772" max="772" width="20.140625" customWidth="1"/>
    <col min="773" max="773" width="38.85546875" customWidth="1"/>
    <col min="774" max="774" width="28.28515625" customWidth="1"/>
    <col min="775" max="775" width="11.140625" customWidth="1"/>
    <col min="776" max="776" width="11.140625" bestFit="1" customWidth="1"/>
    <col min="1025" max="1025" width="6.5703125" customWidth="1"/>
    <col min="1026" max="1026" width="40.5703125" customWidth="1"/>
    <col min="1027" max="1027" width="29.5703125" customWidth="1"/>
    <col min="1028" max="1028" width="20.140625" customWidth="1"/>
    <col min="1029" max="1029" width="38.85546875" customWidth="1"/>
    <col min="1030" max="1030" width="28.28515625" customWidth="1"/>
    <col min="1031" max="1031" width="11.140625" customWidth="1"/>
    <col min="1032" max="1032" width="11.140625" bestFit="1" customWidth="1"/>
    <col min="1281" max="1281" width="6.5703125" customWidth="1"/>
    <col min="1282" max="1282" width="40.5703125" customWidth="1"/>
    <col min="1283" max="1283" width="29.5703125" customWidth="1"/>
    <col min="1284" max="1284" width="20.140625" customWidth="1"/>
    <col min="1285" max="1285" width="38.85546875" customWidth="1"/>
    <col min="1286" max="1286" width="28.28515625" customWidth="1"/>
    <col min="1287" max="1287" width="11.140625" customWidth="1"/>
    <col min="1288" max="1288" width="11.140625" bestFit="1" customWidth="1"/>
    <col min="1537" max="1537" width="6.5703125" customWidth="1"/>
    <col min="1538" max="1538" width="40.5703125" customWidth="1"/>
    <col min="1539" max="1539" width="29.5703125" customWidth="1"/>
    <col min="1540" max="1540" width="20.140625" customWidth="1"/>
    <col min="1541" max="1541" width="38.85546875" customWidth="1"/>
    <col min="1542" max="1542" width="28.28515625" customWidth="1"/>
    <col min="1543" max="1543" width="11.140625" customWidth="1"/>
    <col min="1544" max="1544" width="11.140625" bestFit="1" customWidth="1"/>
    <col min="1793" max="1793" width="6.5703125" customWidth="1"/>
    <col min="1794" max="1794" width="40.5703125" customWidth="1"/>
    <col min="1795" max="1795" width="29.5703125" customWidth="1"/>
    <col min="1796" max="1796" width="20.140625" customWidth="1"/>
    <col min="1797" max="1797" width="38.85546875" customWidth="1"/>
    <col min="1798" max="1798" width="28.28515625" customWidth="1"/>
    <col min="1799" max="1799" width="11.140625" customWidth="1"/>
    <col min="1800" max="1800" width="11.140625" bestFit="1" customWidth="1"/>
    <col min="2049" max="2049" width="6.5703125" customWidth="1"/>
    <col min="2050" max="2050" width="40.5703125" customWidth="1"/>
    <col min="2051" max="2051" width="29.5703125" customWidth="1"/>
    <col min="2052" max="2052" width="20.140625" customWidth="1"/>
    <col min="2053" max="2053" width="38.85546875" customWidth="1"/>
    <col min="2054" max="2054" width="28.28515625" customWidth="1"/>
    <col min="2055" max="2055" width="11.140625" customWidth="1"/>
    <col min="2056" max="2056" width="11.140625" bestFit="1" customWidth="1"/>
    <col min="2305" max="2305" width="6.5703125" customWidth="1"/>
    <col min="2306" max="2306" width="40.5703125" customWidth="1"/>
    <col min="2307" max="2307" width="29.5703125" customWidth="1"/>
    <col min="2308" max="2308" width="20.140625" customWidth="1"/>
    <col min="2309" max="2309" width="38.85546875" customWidth="1"/>
    <col min="2310" max="2310" width="28.28515625" customWidth="1"/>
    <col min="2311" max="2311" width="11.140625" customWidth="1"/>
    <col min="2312" max="2312" width="11.140625" bestFit="1" customWidth="1"/>
    <col min="2561" max="2561" width="6.5703125" customWidth="1"/>
    <col min="2562" max="2562" width="40.5703125" customWidth="1"/>
    <col min="2563" max="2563" width="29.5703125" customWidth="1"/>
    <col min="2564" max="2564" width="20.140625" customWidth="1"/>
    <col min="2565" max="2565" width="38.85546875" customWidth="1"/>
    <col min="2566" max="2566" width="28.28515625" customWidth="1"/>
    <col min="2567" max="2567" width="11.140625" customWidth="1"/>
    <col min="2568" max="2568" width="11.140625" bestFit="1" customWidth="1"/>
    <col min="2817" max="2817" width="6.5703125" customWidth="1"/>
    <col min="2818" max="2818" width="40.5703125" customWidth="1"/>
    <col min="2819" max="2819" width="29.5703125" customWidth="1"/>
    <col min="2820" max="2820" width="20.140625" customWidth="1"/>
    <col min="2821" max="2821" width="38.85546875" customWidth="1"/>
    <col min="2822" max="2822" width="28.28515625" customWidth="1"/>
    <col min="2823" max="2823" width="11.140625" customWidth="1"/>
    <col min="2824" max="2824" width="11.140625" bestFit="1" customWidth="1"/>
    <col min="3073" max="3073" width="6.5703125" customWidth="1"/>
    <col min="3074" max="3074" width="40.5703125" customWidth="1"/>
    <col min="3075" max="3075" width="29.5703125" customWidth="1"/>
    <col min="3076" max="3076" width="20.140625" customWidth="1"/>
    <col min="3077" max="3077" width="38.85546875" customWidth="1"/>
    <col min="3078" max="3078" width="28.28515625" customWidth="1"/>
    <col min="3079" max="3079" width="11.140625" customWidth="1"/>
    <col min="3080" max="3080" width="11.140625" bestFit="1" customWidth="1"/>
    <col min="3329" max="3329" width="6.5703125" customWidth="1"/>
    <col min="3330" max="3330" width="40.5703125" customWidth="1"/>
    <col min="3331" max="3331" width="29.5703125" customWidth="1"/>
    <col min="3332" max="3332" width="20.140625" customWidth="1"/>
    <col min="3333" max="3333" width="38.85546875" customWidth="1"/>
    <col min="3334" max="3334" width="28.28515625" customWidth="1"/>
    <col min="3335" max="3335" width="11.140625" customWidth="1"/>
    <col min="3336" max="3336" width="11.140625" bestFit="1" customWidth="1"/>
    <col min="3585" max="3585" width="6.5703125" customWidth="1"/>
    <col min="3586" max="3586" width="40.5703125" customWidth="1"/>
    <col min="3587" max="3587" width="29.5703125" customWidth="1"/>
    <col min="3588" max="3588" width="20.140625" customWidth="1"/>
    <col min="3589" max="3589" width="38.85546875" customWidth="1"/>
    <col min="3590" max="3590" width="28.28515625" customWidth="1"/>
    <col min="3591" max="3591" width="11.140625" customWidth="1"/>
    <col min="3592" max="3592" width="11.140625" bestFit="1" customWidth="1"/>
    <col min="3841" max="3841" width="6.5703125" customWidth="1"/>
    <col min="3842" max="3842" width="40.5703125" customWidth="1"/>
    <col min="3843" max="3843" width="29.5703125" customWidth="1"/>
    <col min="3844" max="3844" width="20.140625" customWidth="1"/>
    <col min="3845" max="3845" width="38.85546875" customWidth="1"/>
    <col min="3846" max="3846" width="28.28515625" customWidth="1"/>
    <col min="3847" max="3847" width="11.140625" customWidth="1"/>
    <col min="3848" max="3848" width="11.140625" bestFit="1" customWidth="1"/>
    <col min="4097" max="4097" width="6.5703125" customWidth="1"/>
    <col min="4098" max="4098" width="40.5703125" customWidth="1"/>
    <col min="4099" max="4099" width="29.5703125" customWidth="1"/>
    <col min="4100" max="4100" width="20.140625" customWidth="1"/>
    <col min="4101" max="4101" width="38.85546875" customWidth="1"/>
    <col min="4102" max="4102" width="28.28515625" customWidth="1"/>
    <col min="4103" max="4103" width="11.140625" customWidth="1"/>
    <col min="4104" max="4104" width="11.140625" bestFit="1" customWidth="1"/>
    <col min="4353" max="4353" width="6.5703125" customWidth="1"/>
    <col min="4354" max="4354" width="40.5703125" customWidth="1"/>
    <col min="4355" max="4355" width="29.5703125" customWidth="1"/>
    <col min="4356" max="4356" width="20.140625" customWidth="1"/>
    <col min="4357" max="4357" width="38.85546875" customWidth="1"/>
    <col min="4358" max="4358" width="28.28515625" customWidth="1"/>
    <col min="4359" max="4359" width="11.140625" customWidth="1"/>
    <col min="4360" max="4360" width="11.140625" bestFit="1" customWidth="1"/>
    <col min="4609" max="4609" width="6.5703125" customWidth="1"/>
    <col min="4610" max="4610" width="40.5703125" customWidth="1"/>
    <col min="4611" max="4611" width="29.5703125" customWidth="1"/>
    <col min="4612" max="4612" width="20.140625" customWidth="1"/>
    <col min="4613" max="4613" width="38.85546875" customWidth="1"/>
    <col min="4614" max="4614" width="28.28515625" customWidth="1"/>
    <col min="4615" max="4615" width="11.140625" customWidth="1"/>
    <col min="4616" max="4616" width="11.140625" bestFit="1" customWidth="1"/>
    <col min="4865" max="4865" width="6.5703125" customWidth="1"/>
    <col min="4866" max="4866" width="40.5703125" customWidth="1"/>
    <col min="4867" max="4867" width="29.5703125" customWidth="1"/>
    <col min="4868" max="4868" width="20.140625" customWidth="1"/>
    <col min="4869" max="4869" width="38.85546875" customWidth="1"/>
    <col min="4870" max="4870" width="28.28515625" customWidth="1"/>
    <col min="4871" max="4871" width="11.140625" customWidth="1"/>
    <col min="4872" max="4872" width="11.140625" bestFit="1" customWidth="1"/>
    <col min="5121" max="5121" width="6.5703125" customWidth="1"/>
    <col min="5122" max="5122" width="40.5703125" customWidth="1"/>
    <col min="5123" max="5123" width="29.5703125" customWidth="1"/>
    <col min="5124" max="5124" width="20.140625" customWidth="1"/>
    <col min="5125" max="5125" width="38.85546875" customWidth="1"/>
    <col min="5126" max="5126" width="28.28515625" customWidth="1"/>
    <col min="5127" max="5127" width="11.140625" customWidth="1"/>
    <col min="5128" max="5128" width="11.140625" bestFit="1" customWidth="1"/>
    <col min="5377" max="5377" width="6.5703125" customWidth="1"/>
    <col min="5378" max="5378" width="40.5703125" customWidth="1"/>
    <col min="5379" max="5379" width="29.5703125" customWidth="1"/>
    <col min="5380" max="5380" width="20.140625" customWidth="1"/>
    <col min="5381" max="5381" width="38.85546875" customWidth="1"/>
    <col min="5382" max="5382" width="28.28515625" customWidth="1"/>
    <col min="5383" max="5383" width="11.140625" customWidth="1"/>
    <col min="5384" max="5384" width="11.140625" bestFit="1" customWidth="1"/>
    <col min="5633" max="5633" width="6.5703125" customWidth="1"/>
    <col min="5634" max="5634" width="40.5703125" customWidth="1"/>
    <col min="5635" max="5635" width="29.5703125" customWidth="1"/>
    <col min="5636" max="5636" width="20.140625" customWidth="1"/>
    <col min="5637" max="5637" width="38.85546875" customWidth="1"/>
    <col min="5638" max="5638" width="28.28515625" customWidth="1"/>
    <col min="5639" max="5639" width="11.140625" customWidth="1"/>
    <col min="5640" max="5640" width="11.140625" bestFit="1" customWidth="1"/>
    <col min="5889" max="5889" width="6.5703125" customWidth="1"/>
    <col min="5890" max="5890" width="40.5703125" customWidth="1"/>
    <col min="5891" max="5891" width="29.5703125" customWidth="1"/>
    <col min="5892" max="5892" width="20.140625" customWidth="1"/>
    <col min="5893" max="5893" width="38.85546875" customWidth="1"/>
    <col min="5894" max="5894" width="28.28515625" customWidth="1"/>
    <col min="5895" max="5895" width="11.140625" customWidth="1"/>
    <col min="5896" max="5896" width="11.140625" bestFit="1" customWidth="1"/>
    <col min="6145" max="6145" width="6.5703125" customWidth="1"/>
    <col min="6146" max="6146" width="40.5703125" customWidth="1"/>
    <col min="6147" max="6147" width="29.5703125" customWidth="1"/>
    <col min="6148" max="6148" width="20.140625" customWidth="1"/>
    <col min="6149" max="6149" width="38.85546875" customWidth="1"/>
    <col min="6150" max="6150" width="28.28515625" customWidth="1"/>
    <col min="6151" max="6151" width="11.140625" customWidth="1"/>
    <col min="6152" max="6152" width="11.140625" bestFit="1" customWidth="1"/>
    <col min="6401" max="6401" width="6.5703125" customWidth="1"/>
    <col min="6402" max="6402" width="40.5703125" customWidth="1"/>
    <col min="6403" max="6403" width="29.5703125" customWidth="1"/>
    <col min="6404" max="6404" width="20.140625" customWidth="1"/>
    <col min="6405" max="6405" width="38.85546875" customWidth="1"/>
    <col min="6406" max="6406" width="28.28515625" customWidth="1"/>
    <col min="6407" max="6407" width="11.140625" customWidth="1"/>
    <col min="6408" max="6408" width="11.140625" bestFit="1" customWidth="1"/>
    <col min="6657" max="6657" width="6.5703125" customWidth="1"/>
    <col min="6658" max="6658" width="40.5703125" customWidth="1"/>
    <col min="6659" max="6659" width="29.5703125" customWidth="1"/>
    <col min="6660" max="6660" width="20.140625" customWidth="1"/>
    <col min="6661" max="6661" width="38.85546875" customWidth="1"/>
    <col min="6662" max="6662" width="28.28515625" customWidth="1"/>
    <col min="6663" max="6663" width="11.140625" customWidth="1"/>
    <col min="6664" max="6664" width="11.140625" bestFit="1" customWidth="1"/>
    <col min="6913" max="6913" width="6.5703125" customWidth="1"/>
    <col min="6914" max="6914" width="40.5703125" customWidth="1"/>
    <col min="6915" max="6915" width="29.5703125" customWidth="1"/>
    <col min="6916" max="6916" width="20.140625" customWidth="1"/>
    <col min="6917" max="6917" width="38.85546875" customWidth="1"/>
    <col min="6918" max="6918" width="28.28515625" customWidth="1"/>
    <col min="6919" max="6919" width="11.140625" customWidth="1"/>
    <col min="6920" max="6920" width="11.140625" bestFit="1" customWidth="1"/>
    <col min="7169" max="7169" width="6.5703125" customWidth="1"/>
    <col min="7170" max="7170" width="40.5703125" customWidth="1"/>
    <col min="7171" max="7171" width="29.5703125" customWidth="1"/>
    <col min="7172" max="7172" width="20.140625" customWidth="1"/>
    <col min="7173" max="7173" width="38.85546875" customWidth="1"/>
    <col min="7174" max="7174" width="28.28515625" customWidth="1"/>
    <col min="7175" max="7175" width="11.140625" customWidth="1"/>
    <col min="7176" max="7176" width="11.140625" bestFit="1" customWidth="1"/>
    <col min="7425" max="7425" width="6.5703125" customWidth="1"/>
    <col min="7426" max="7426" width="40.5703125" customWidth="1"/>
    <col min="7427" max="7427" width="29.5703125" customWidth="1"/>
    <col min="7428" max="7428" width="20.140625" customWidth="1"/>
    <col min="7429" max="7429" width="38.85546875" customWidth="1"/>
    <col min="7430" max="7430" width="28.28515625" customWidth="1"/>
    <col min="7431" max="7431" width="11.140625" customWidth="1"/>
    <col min="7432" max="7432" width="11.140625" bestFit="1" customWidth="1"/>
    <col min="7681" max="7681" width="6.5703125" customWidth="1"/>
    <col min="7682" max="7682" width="40.5703125" customWidth="1"/>
    <col min="7683" max="7683" width="29.5703125" customWidth="1"/>
    <col min="7684" max="7684" width="20.140625" customWidth="1"/>
    <col min="7685" max="7685" width="38.85546875" customWidth="1"/>
    <col min="7686" max="7686" width="28.28515625" customWidth="1"/>
    <col min="7687" max="7687" width="11.140625" customWidth="1"/>
    <col min="7688" max="7688" width="11.140625" bestFit="1" customWidth="1"/>
    <col min="7937" max="7937" width="6.5703125" customWidth="1"/>
    <col min="7938" max="7938" width="40.5703125" customWidth="1"/>
    <col min="7939" max="7939" width="29.5703125" customWidth="1"/>
    <col min="7940" max="7940" width="20.140625" customWidth="1"/>
    <col min="7941" max="7941" width="38.85546875" customWidth="1"/>
    <col min="7942" max="7942" width="28.28515625" customWidth="1"/>
    <col min="7943" max="7943" width="11.140625" customWidth="1"/>
    <col min="7944" max="7944" width="11.140625" bestFit="1" customWidth="1"/>
    <col min="8193" max="8193" width="6.5703125" customWidth="1"/>
    <col min="8194" max="8194" width="40.5703125" customWidth="1"/>
    <col min="8195" max="8195" width="29.5703125" customWidth="1"/>
    <col min="8196" max="8196" width="20.140625" customWidth="1"/>
    <col min="8197" max="8197" width="38.85546875" customWidth="1"/>
    <col min="8198" max="8198" width="28.28515625" customWidth="1"/>
    <col min="8199" max="8199" width="11.140625" customWidth="1"/>
    <col min="8200" max="8200" width="11.140625" bestFit="1" customWidth="1"/>
    <col min="8449" max="8449" width="6.5703125" customWidth="1"/>
    <col min="8450" max="8450" width="40.5703125" customWidth="1"/>
    <col min="8451" max="8451" width="29.5703125" customWidth="1"/>
    <col min="8452" max="8452" width="20.140625" customWidth="1"/>
    <col min="8453" max="8453" width="38.85546875" customWidth="1"/>
    <col min="8454" max="8454" width="28.28515625" customWidth="1"/>
    <col min="8455" max="8455" width="11.140625" customWidth="1"/>
    <col min="8456" max="8456" width="11.140625" bestFit="1" customWidth="1"/>
    <col min="8705" max="8705" width="6.5703125" customWidth="1"/>
    <col min="8706" max="8706" width="40.5703125" customWidth="1"/>
    <col min="8707" max="8707" width="29.5703125" customWidth="1"/>
    <col min="8708" max="8708" width="20.140625" customWidth="1"/>
    <col min="8709" max="8709" width="38.85546875" customWidth="1"/>
    <col min="8710" max="8710" width="28.28515625" customWidth="1"/>
    <col min="8711" max="8711" width="11.140625" customWidth="1"/>
    <col min="8712" max="8712" width="11.140625" bestFit="1" customWidth="1"/>
    <col min="8961" max="8961" width="6.5703125" customWidth="1"/>
    <col min="8962" max="8962" width="40.5703125" customWidth="1"/>
    <col min="8963" max="8963" width="29.5703125" customWidth="1"/>
    <col min="8964" max="8964" width="20.140625" customWidth="1"/>
    <col min="8965" max="8965" width="38.85546875" customWidth="1"/>
    <col min="8966" max="8966" width="28.28515625" customWidth="1"/>
    <col min="8967" max="8967" width="11.140625" customWidth="1"/>
    <col min="8968" max="8968" width="11.140625" bestFit="1" customWidth="1"/>
    <col min="9217" max="9217" width="6.5703125" customWidth="1"/>
    <col min="9218" max="9218" width="40.5703125" customWidth="1"/>
    <col min="9219" max="9219" width="29.5703125" customWidth="1"/>
    <col min="9220" max="9220" width="20.140625" customWidth="1"/>
    <col min="9221" max="9221" width="38.85546875" customWidth="1"/>
    <col min="9222" max="9222" width="28.28515625" customWidth="1"/>
    <col min="9223" max="9223" width="11.140625" customWidth="1"/>
    <col min="9224" max="9224" width="11.140625" bestFit="1" customWidth="1"/>
    <col min="9473" max="9473" width="6.5703125" customWidth="1"/>
    <col min="9474" max="9474" width="40.5703125" customWidth="1"/>
    <col min="9475" max="9475" width="29.5703125" customWidth="1"/>
    <col min="9476" max="9476" width="20.140625" customWidth="1"/>
    <col min="9477" max="9477" width="38.85546875" customWidth="1"/>
    <col min="9478" max="9478" width="28.28515625" customWidth="1"/>
    <col min="9479" max="9479" width="11.140625" customWidth="1"/>
    <col min="9480" max="9480" width="11.140625" bestFit="1" customWidth="1"/>
    <col min="9729" max="9729" width="6.5703125" customWidth="1"/>
    <col min="9730" max="9730" width="40.5703125" customWidth="1"/>
    <col min="9731" max="9731" width="29.5703125" customWidth="1"/>
    <col min="9732" max="9732" width="20.140625" customWidth="1"/>
    <col min="9733" max="9733" width="38.85546875" customWidth="1"/>
    <col min="9734" max="9734" width="28.28515625" customWidth="1"/>
    <col min="9735" max="9735" width="11.140625" customWidth="1"/>
    <col min="9736" max="9736" width="11.140625" bestFit="1" customWidth="1"/>
    <col min="9985" max="9985" width="6.5703125" customWidth="1"/>
    <col min="9986" max="9986" width="40.5703125" customWidth="1"/>
    <col min="9987" max="9987" width="29.5703125" customWidth="1"/>
    <col min="9988" max="9988" width="20.140625" customWidth="1"/>
    <col min="9989" max="9989" width="38.85546875" customWidth="1"/>
    <col min="9990" max="9990" width="28.28515625" customWidth="1"/>
    <col min="9991" max="9991" width="11.140625" customWidth="1"/>
    <col min="9992" max="9992" width="11.140625" bestFit="1" customWidth="1"/>
    <col min="10241" max="10241" width="6.5703125" customWidth="1"/>
    <col min="10242" max="10242" width="40.5703125" customWidth="1"/>
    <col min="10243" max="10243" width="29.5703125" customWidth="1"/>
    <col min="10244" max="10244" width="20.140625" customWidth="1"/>
    <col min="10245" max="10245" width="38.85546875" customWidth="1"/>
    <col min="10246" max="10246" width="28.28515625" customWidth="1"/>
    <col min="10247" max="10247" width="11.140625" customWidth="1"/>
    <col min="10248" max="10248" width="11.140625" bestFit="1" customWidth="1"/>
    <col min="10497" max="10497" width="6.5703125" customWidth="1"/>
    <col min="10498" max="10498" width="40.5703125" customWidth="1"/>
    <col min="10499" max="10499" width="29.5703125" customWidth="1"/>
    <col min="10500" max="10500" width="20.140625" customWidth="1"/>
    <col min="10501" max="10501" width="38.85546875" customWidth="1"/>
    <col min="10502" max="10502" width="28.28515625" customWidth="1"/>
    <col min="10503" max="10503" width="11.140625" customWidth="1"/>
    <col min="10504" max="10504" width="11.140625" bestFit="1" customWidth="1"/>
    <col min="10753" max="10753" width="6.5703125" customWidth="1"/>
    <col min="10754" max="10754" width="40.5703125" customWidth="1"/>
    <col min="10755" max="10755" width="29.5703125" customWidth="1"/>
    <col min="10756" max="10756" width="20.140625" customWidth="1"/>
    <col min="10757" max="10757" width="38.85546875" customWidth="1"/>
    <col min="10758" max="10758" width="28.28515625" customWidth="1"/>
    <col min="10759" max="10759" width="11.140625" customWidth="1"/>
    <col min="10760" max="10760" width="11.140625" bestFit="1" customWidth="1"/>
    <col min="11009" max="11009" width="6.5703125" customWidth="1"/>
    <col min="11010" max="11010" width="40.5703125" customWidth="1"/>
    <col min="11011" max="11011" width="29.5703125" customWidth="1"/>
    <col min="11012" max="11012" width="20.140625" customWidth="1"/>
    <col min="11013" max="11013" width="38.85546875" customWidth="1"/>
    <col min="11014" max="11014" width="28.28515625" customWidth="1"/>
    <col min="11015" max="11015" width="11.140625" customWidth="1"/>
    <col min="11016" max="11016" width="11.140625" bestFit="1" customWidth="1"/>
    <col min="11265" max="11265" width="6.5703125" customWidth="1"/>
    <col min="11266" max="11266" width="40.5703125" customWidth="1"/>
    <col min="11267" max="11267" width="29.5703125" customWidth="1"/>
    <col min="11268" max="11268" width="20.140625" customWidth="1"/>
    <col min="11269" max="11269" width="38.85546875" customWidth="1"/>
    <col min="11270" max="11270" width="28.28515625" customWidth="1"/>
    <col min="11271" max="11271" width="11.140625" customWidth="1"/>
    <col min="11272" max="11272" width="11.140625" bestFit="1" customWidth="1"/>
    <col min="11521" max="11521" width="6.5703125" customWidth="1"/>
    <col min="11522" max="11522" width="40.5703125" customWidth="1"/>
    <col min="11523" max="11523" width="29.5703125" customWidth="1"/>
    <col min="11524" max="11524" width="20.140625" customWidth="1"/>
    <col min="11525" max="11525" width="38.85546875" customWidth="1"/>
    <col min="11526" max="11526" width="28.28515625" customWidth="1"/>
    <col min="11527" max="11527" width="11.140625" customWidth="1"/>
    <col min="11528" max="11528" width="11.140625" bestFit="1" customWidth="1"/>
    <col min="11777" max="11777" width="6.5703125" customWidth="1"/>
    <col min="11778" max="11778" width="40.5703125" customWidth="1"/>
    <col min="11779" max="11779" width="29.5703125" customWidth="1"/>
    <col min="11780" max="11780" width="20.140625" customWidth="1"/>
    <col min="11781" max="11781" width="38.85546875" customWidth="1"/>
    <col min="11782" max="11782" width="28.28515625" customWidth="1"/>
    <col min="11783" max="11783" width="11.140625" customWidth="1"/>
    <col min="11784" max="11784" width="11.140625" bestFit="1" customWidth="1"/>
    <col min="12033" max="12033" width="6.5703125" customWidth="1"/>
    <col min="12034" max="12034" width="40.5703125" customWidth="1"/>
    <col min="12035" max="12035" width="29.5703125" customWidth="1"/>
    <col min="12036" max="12036" width="20.140625" customWidth="1"/>
    <col min="12037" max="12037" width="38.85546875" customWidth="1"/>
    <col min="12038" max="12038" width="28.28515625" customWidth="1"/>
    <col min="12039" max="12039" width="11.140625" customWidth="1"/>
    <col min="12040" max="12040" width="11.140625" bestFit="1" customWidth="1"/>
    <col min="12289" max="12289" width="6.5703125" customWidth="1"/>
    <col min="12290" max="12290" width="40.5703125" customWidth="1"/>
    <col min="12291" max="12291" width="29.5703125" customWidth="1"/>
    <col min="12292" max="12292" width="20.140625" customWidth="1"/>
    <col min="12293" max="12293" width="38.85546875" customWidth="1"/>
    <col min="12294" max="12294" width="28.28515625" customWidth="1"/>
    <col min="12295" max="12295" width="11.140625" customWidth="1"/>
    <col min="12296" max="12296" width="11.140625" bestFit="1" customWidth="1"/>
    <col min="12545" max="12545" width="6.5703125" customWidth="1"/>
    <col min="12546" max="12546" width="40.5703125" customWidth="1"/>
    <col min="12547" max="12547" width="29.5703125" customWidth="1"/>
    <col min="12548" max="12548" width="20.140625" customWidth="1"/>
    <col min="12549" max="12549" width="38.85546875" customWidth="1"/>
    <col min="12550" max="12550" width="28.28515625" customWidth="1"/>
    <col min="12551" max="12551" width="11.140625" customWidth="1"/>
    <col min="12552" max="12552" width="11.140625" bestFit="1" customWidth="1"/>
    <col min="12801" max="12801" width="6.5703125" customWidth="1"/>
    <col min="12802" max="12802" width="40.5703125" customWidth="1"/>
    <col min="12803" max="12803" width="29.5703125" customWidth="1"/>
    <col min="12804" max="12804" width="20.140625" customWidth="1"/>
    <col min="12805" max="12805" width="38.85546875" customWidth="1"/>
    <col min="12806" max="12806" width="28.28515625" customWidth="1"/>
    <col min="12807" max="12807" width="11.140625" customWidth="1"/>
    <col min="12808" max="12808" width="11.140625" bestFit="1" customWidth="1"/>
    <col min="13057" max="13057" width="6.5703125" customWidth="1"/>
    <col min="13058" max="13058" width="40.5703125" customWidth="1"/>
    <col min="13059" max="13059" width="29.5703125" customWidth="1"/>
    <col min="13060" max="13060" width="20.140625" customWidth="1"/>
    <col min="13061" max="13061" width="38.85546875" customWidth="1"/>
    <col min="13062" max="13062" width="28.28515625" customWidth="1"/>
    <col min="13063" max="13063" width="11.140625" customWidth="1"/>
    <col min="13064" max="13064" width="11.140625" bestFit="1" customWidth="1"/>
    <col min="13313" max="13313" width="6.5703125" customWidth="1"/>
    <col min="13314" max="13314" width="40.5703125" customWidth="1"/>
    <col min="13315" max="13315" width="29.5703125" customWidth="1"/>
    <col min="13316" max="13316" width="20.140625" customWidth="1"/>
    <col min="13317" max="13317" width="38.85546875" customWidth="1"/>
    <col min="13318" max="13318" width="28.28515625" customWidth="1"/>
    <col min="13319" max="13319" width="11.140625" customWidth="1"/>
    <col min="13320" max="13320" width="11.140625" bestFit="1" customWidth="1"/>
    <col min="13569" max="13569" width="6.5703125" customWidth="1"/>
    <col min="13570" max="13570" width="40.5703125" customWidth="1"/>
    <col min="13571" max="13571" width="29.5703125" customWidth="1"/>
    <col min="13572" max="13572" width="20.140625" customWidth="1"/>
    <col min="13573" max="13573" width="38.85546875" customWidth="1"/>
    <col min="13574" max="13574" width="28.28515625" customWidth="1"/>
    <col min="13575" max="13575" width="11.140625" customWidth="1"/>
    <col min="13576" max="13576" width="11.140625" bestFit="1" customWidth="1"/>
    <col min="13825" max="13825" width="6.5703125" customWidth="1"/>
    <col min="13826" max="13826" width="40.5703125" customWidth="1"/>
    <col min="13827" max="13827" width="29.5703125" customWidth="1"/>
    <col min="13828" max="13828" width="20.140625" customWidth="1"/>
    <col min="13829" max="13829" width="38.85546875" customWidth="1"/>
    <col min="13830" max="13830" width="28.28515625" customWidth="1"/>
    <col min="13831" max="13831" width="11.140625" customWidth="1"/>
    <col min="13832" max="13832" width="11.140625" bestFit="1" customWidth="1"/>
    <col min="14081" max="14081" width="6.5703125" customWidth="1"/>
    <col min="14082" max="14082" width="40.5703125" customWidth="1"/>
    <col min="14083" max="14083" width="29.5703125" customWidth="1"/>
    <col min="14084" max="14084" width="20.140625" customWidth="1"/>
    <col min="14085" max="14085" width="38.85546875" customWidth="1"/>
    <col min="14086" max="14086" width="28.28515625" customWidth="1"/>
    <col min="14087" max="14087" width="11.140625" customWidth="1"/>
    <col min="14088" max="14088" width="11.140625" bestFit="1" customWidth="1"/>
    <col min="14337" max="14337" width="6.5703125" customWidth="1"/>
    <col min="14338" max="14338" width="40.5703125" customWidth="1"/>
    <col min="14339" max="14339" width="29.5703125" customWidth="1"/>
    <col min="14340" max="14340" width="20.140625" customWidth="1"/>
    <col min="14341" max="14341" width="38.85546875" customWidth="1"/>
    <col min="14342" max="14342" width="28.28515625" customWidth="1"/>
    <col min="14343" max="14343" width="11.140625" customWidth="1"/>
    <col min="14344" max="14344" width="11.140625" bestFit="1" customWidth="1"/>
    <col min="14593" max="14593" width="6.5703125" customWidth="1"/>
    <col min="14594" max="14594" width="40.5703125" customWidth="1"/>
    <col min="14595" max="14595" width="29.5703125" customWidth="1"/>
    <col min="14596" max="14596" width="20.140625" customWidth="1"/>
    <col min="14597" max="14597" width="38.85546875" customWidth="1"/>
    <col min="14598" max="14598" width="28.28515625" customWidth="1"/>
    <col min="14599" max="14599" width="11.140625" customWidth="1"/>
    <col min="14600" max="14600" width="11.140625" bestFit="1" customWidth="1"/>
    <col min="14849" max="14849" width="6.5703125" customWidth="1"/>
    <col min="14850" max="14850" width="40.5703125" customWidth="1"/>
    <col min="14851" max="14851" width="29.5703125" customWidth="1"/>
    <col min="14852" max="14852" width="20.140625" customWidth="1"/>
    <col min="14853" max="14853" width="38.85546875" customWidth="1"/>
    <col min="14854" max="14854" width="28.28515625" customWidth="1"/>
    <col min="14855" max="14855" width="11.140625" customWidth="1"/>
    <col min="14856" max="14856" width="11.140625" bestFit="1" customWidth="1"/>
    <col min="15105" max="15105" width="6.5703125" customWidth="1"/>
    <col min="15106" max="15106" width="40.5703125" customWidth="1"/>
    <col min="15107" max="15107" width="29.5703125" customWidth="1"/>
    <col min="15108" max="15108" width="20.140625" customWidth="1"/>
    <col min="15109" max="15109" width="38.85546875" customWidth="1"/>
    <col min="15110" max="15110" width="28.28515625" customWidth="1"/>
    <col min="15111" max="15111" width="11.140625" customWidth="1"/>
    <col min="15112" max="15112" width="11.140625" bestFit="1" customWidth="1"/>
    <col min="15361" max="15361" width="6.5703125" customWidth="1"/>
    <col min="15362" max="15362" width="40.5703125" customWidth="1"/>
    <col min="15363" max="15363" width="29.5703125" customWidth="1"/>
    <col min="15364" max="15364" width="20.140625" customWidth="1"/>
    <col min="15365" max="15365" width="38.85546875" customWidth="1"/>
    <col min="15366" max="15366" width="28.28515625" customWidth="1"/>
    <col min="15367" max="15367" width="11.140625" customWidth="1"/>
    <col min="15368" max="15368" width="11.140625" bestFit="1" customWidth="1"/>
    <col min="15617" max="15617" width="6.5703125" customWidth="1"/>
    <col min="15618" max="15618" width="40.5703125" customWidth="1"/>
    <col min="15619" max="15619" width="29.5703125" customWidth="1"/>
    <col min="15620" max="15620" width="20.140625" customWidth="1"/>
    <col min="15621" max="15621" width="38.85546875" customWidth="1"/>
    <col min="15622" max="15622" width="28.28515625" customWidth="1"/>
    <col min="15623" max="15623" width="11.140625" customWidth="1"/>
    <col min="15624" max="15624" width="11.140625" bestFit="1" customWidth="1"/>
    <col min="15873" max="15873" width="6.5703125" customWidth="1"/>
    <col min="15874" max="15874" width="40.5703125" customWidth="1"/>
    <col min="15875" max="15875" width="29.5703125" customWidth="1"/>
    <col min="15876" max="15876" width="20.140625" customWidth="1"/>
    <col min="15877" max="15877" width="38.85546875" customWidth="1"/>
    <col min="15878" max="15878" width="28.28515625" customWidth="1"/>
    <col min="15879" max="15879" width="11.140625" customWidth="1"/>
    <col min="15880" max="15880" width="11.140625" bestFit="1" customWidth="1"/>
    <col min="16129" max="16129" width="6.5703125" customWidth="1"/>
    <col min="16130" max="16130" width="40.5703125" customWidth="1"/>
    <col min="16131" max="16131" width="29.5703125" customWidth="1"/>
    <col min="16132" max="16132" width="20.140625" customWidth="1"/>
    <col min="16133" max="16133" width="38.85546875" customWidth="1"/>
    <col min="16134" max="16134" width="28.28515625" customWidth="1"/>
    <col min="16135" max="16135" width="11.140625" customWidth="1"/>
    <col min="16136" max="16136" width="11.140625" bestFit="1" customWidth="1"/>
  </cols>
  <sheetData>
    <row r="1" spans="1:6" ht="71.25" customHeight="1" x14ac:dyDescent="0.25">
      <c r="E1" s="232" t="s">
        <v>175</v>
      </c>
      <c r="F1" s="232"/>
    </row>
    <row r="2" spans="1:6" ht="30.75" customHeight="1" x14ac:dyDescent="0.25">
      <c r="B2" s="233" t="s">
        <v>172</v>
      </c>
      <c r="C2" s="233"/>
      <c r="D2" s="233"/>
      <c r="E2" s="233"/>
      <c r="F2" s="233"/>
    </row>
    <row r="3" spans="1:6" x14ac:dyDescent="0.25">
      <c r="B3" s="11"/>
      <c r="C3" s="12"/>
      <c r="D3" s="12"/>
      <c r="E3" s="12"/>
      <c r="F3" s="12"/>
    </row>
    <row r="4" spans="1:6" ht="48" x14ac:dyDescent="0.25">
      <c r="A4" s="13" t="s">
        <v>19</v>
      </c>
      <c r="B4" s="13" t="s">
        <v>20</v>
      </c>
      <c r="C4" s="14" t="s">
        <v>21</v>
      </c>
      <c r="D4" s="14"/>
      <c r="E4" s="14" t="s">
        <v>22</v>
      </c>
      <c r="F4" s="14" t="s">
        <v>23</v>
      </c>
    </row>
    <row r="5" spans="1:6" ht="32.25" customHeight="1" x14ac:dyDescent="0.25">
      <c r="A5" s="20"/>
      <c r="B5" s="14">
        <v>1</v>
      </c>
      <c r="C5" s="14">
        <v>2</v>
      </c>
      <c r="D5" s="14">
        <v>3</v>
      </c>
      <c r="E5" s="14">
        <v>4</v>
      </c>
      <c r="F5" s="14">
        <v>5</v>
      </c>
    </row>
    <row r="6" spans="1:6" ht="28.5" customHeight="1" x14ac:dyDescent="0.25">
      <c r="A6" s="220" t="s">
        <v>5</v>
      </c>
      <c r="B6" s="199" t="s">
        <v>123</v>
      </c>
      <c r="C6" s="202" t="s">
        <v>24</v>
      </c>
      <c r="D6" s="234" t="s">
        <v>25</v>
      </c>
      <c r="E6" s="219"/>
      <c r="F6" s="75">
        <v>178962.9</v>
      </c>
    </row>
    <row r="7" spans="1:6" ht="28.5" customHeight="1" x14ac:dyDescent="0.25">
      <c r="A7" s="221"/>
      <c r="B7" s="200"/>
      <c r="C7" s="202"/>
      <c r="D7" s="73" t="s">
        <v>122</v>
      </c>
      <c r="E7" s="237" t="s">
        <v>154</v>
      </c>
      <c r="F7" s="75">
        <f>F8+F9+F10+F11+F12</f>
        <v>52475.9</v>
      </c>
    </row>
    <row r="8" spans="1:6" ht="43.5" customHeight="1" x14ac:dyDescent="0.25">
      <c r="A8" s="221"/>
      <c r="B8" s="200"/>
      <c r="C8" s="202"/>
      <c r="D8" s="16" t="s">
        <v>26</v>
      </c>
      <c r="E8" s="238"/>
      <c r="F8" s="17">
        <f>15000-3894.5-6629.6</f>
        <v>4475.8999999999996</v>
      </c>
    </row>
    <row r="9" spans="1:6" ht="43.5" customHeight="1" x14ac:dyDescent="0.25">
      <c r="A9" s="221"/>
      <c r="B9" s="200"/>
      <c r="C9" s="202"/>
      <c r="D9" s="16" t="s">
        <v>27</v>
      </c>
      <c r="E9" s="238"/>
      <c r="F9" s="15">
        <v>12000</v>
      </c>
    </row>
    <row r="10" spans="1:6" ht="43.5" customHeight="1" x14ac:dyDescent="0.25">
      <c r="A10" s="221"/>
      <c r="B10" s="200"/>
      <c r="C10" s="202"/>
      <c r="D10" s="16" t="s">
        <v>28</v>
      </c>
      <c r="E10" s="238"/>
      <c r="F10" s="15">
        <v>12000</v>
      </c>
    </row>
    <row r="11" spans="1:6" ht="43.5" customHeight="1" x14ac:dyDescent="0.25">
      <c r="A11" s="221"/>
      <c r="B11" s="200"/>
      <c r="C11" s="202"/>
      <c r="D11" s="16" t="s">
        <v>29</v>
      </c>
      <c r="E11" s="238"/>
      <c r="F11" s="15">
        <v>12000</v>
      </c>
    </row>
    <row r="12" spans="1:6" ht="43.5" customHeight="1" x14ac:dyDescent="0.25">
      <c r="A12" s="221"/>
      <c r="B12" s="200"/>
      <c r="C12" s="202"/>
      <c r="D12" s="16" t="s">
        <v>30</v>
      </c>
      <c r="E12" s="238"/>
      <c r="F12" s="15">
        <v>12000</v>
      </c>
    </row>
    <row r="13" spans="1:6" ht="43.5" customHeight="1" x14ac:dyDescent="0.25">
      <c r="A13" s="221"/>
      <c r="B13" s="200"/>
      <c r="C13" s="229" t="s">
        <v>77</v>
      </c>
      <c r="D13" s="73" t="s">
        <v>122</v>
      </c>
      <c r="E13" s="238"/>
      <c r="F13" s="74">
        <f>F14+F16+F17+F18+F19</f>
        <v>126487</v>
      </c>
    </row>
    <row r="14" spans="1:6" ht="43.5" customHeight="1" x14ac:dyDescent="0.25">
      <c r="A14" s="221"/>
      <c r="B14" s="200"/>
      <c r="C14" s="230"/>
      <c r="D14" s="229" t="s">
        <v>26</v>
      </c>
      <c r="E14" s="238"/>
      <c r="F14" s="235">
        <f>23160+9040</f>
        <v>32200</v>
      </c>
    </row>
    <row r="15" spans="1:6" ht="2.25" customHeight="1" x14ac:dyDescent="0.25">
      <c r="A15" s="221"/>
      <c r="B15" s="200"/>
      <c r="C15" s="230"/>
      <c r="D15" s="240"/>
      <c r="E15" s="238"/>
      <c r="F15" s="236"/>
    </row>
    <row r="16" spans="1:6" ht="43.5" customHeight="1" x14ac:dyDescent="0.25">
      <c r="A16" s="221"/>
      <c r="B16" s="200"/>
      <c r="C16" s="230"/>
      <c r="D16" s="34" t="s">
        <v>27</v>
      </c>
      <c r="E16" s="238"/>
      <c r="F16" s="15">
        <v>23487</v>
      </c>
    </row>
    <row r="17" spans="1:6" ht="43.5" customHeight="1" x14ac:dyDescent="0.25">
      <c r="A17" s="221"/>
      <c r="B17" s="200"/>
      <c r="C17" s="230"/>
      <c r="D17" s="34" t="s">
        <v>28</v>
      </c>
      <c r="E17" s="238"/>
      <c r="F17" s="18">
        <v>23500</v>
      </c>
    </row>
    <row r="18" spans="1:6" ht="43.5" customHeight="1" x14ac:dyDescent="0.25">
      <c r="A18" s="221"/>
      <c r="B18" s="200"/>
      <c r="C18" s="230"/>
      <c r="D18" s="34" t="s">
        <v>29</v>
      </c>
      <c r="E18" s="238"/>
      <c r="F18" s="18">
        <v>23600</v>
      </c>
    </row>
    <row r="19" spans="1:6" ht="43.5" customHeight="1" x14ac:dyDescent="0.25">
      <c r="A19" s="221"/>
      <c r="B19" s="201"/>
      <c r="C19" s="231"/>
      <c r="D19" s="34" t="s">
        <v>30</v>
      </c>
      <c r="E19" s="239"/>
      <c r="F19" s="18">
        <v>23700</v>
      </c>
    </row>
    <row r="20" spans="1:6" ht="30.75" customHeight="1" x14ac:dyDescent="0.25">
      <c r="A20" s="220" t="s">
        <v>18</v>
      </c>
      <c r="B20" s="199" t="s">
        <v>125</v>
      </c>
      <c r="C20" s="223" t="s">
        <v>31</v>
      </c>
      <c r="D20" s="226" t="s">
        <v>25</v>
      </c>
      <c r="E20" s="204"/>
      <c r="F20" s="76">
        <f>F21+F27</f>
        <v>0</v>
      </c>
    </row>
    <row r="21" spans="1:6" ht="24" customHeight="1" x14ac:dyDescent="0.25">
      <c r="A21" s="221"/>
      <c r="B21" s="200"/>
      <c r="C21" s="224"/>
      <c r="D21" s="73" t="s">
        <v>122</v>
      </c>
      <c r="E21" s="205"/>
      <c r="F21" s="76">
        <v>0</v>
      </c>
    </row>
    <row r="22" spans="1:6" ht="26.25" customHeight="1" x14ac:dyDescent="0.25">
      <c r="A22" s="221"/>
      <c r="B22" s="200"/>
      <c r="C22" s="224"/>
      <c r="D22" s="72" t="s">
        <v>26</v>
      </c>
      <c r="E22" s="227"/>
      <c r="F22" s="19">
        <v>0</v>
      </c>
    </row>
    <row r="23" spans="1:6" ht="30.75" customHeight="1" x14ac:dyDescent="0.25">
      <c r="A23" s="221"/>
      <c r="B23" s="200"/>
      <c r="C23" s="224"/>
      <c r="D23" s="72" t="s">
        <v>27</v>
      </c>
      <c r="E23" s="227"/>
      <c r="F23" s="19">
        <v>0</v>
      </c>
    </row>
    <row r="24" spans="1:6" ht="30" customHeight="1" x14ac:dyDescent="0.25">
      <c r="A24" s="221"/>
      <c r="B24" s="200"/>
      <c r="C24" s="224"/>
      <c r="D24" s="72" t="s">
        <v>28</v>
      </c>
      <c r="E24" s="227"/>
      <c r="F24" s="19">
        <v>0</v>
      </c>
    </row>
    <row r="25" spans="1:6" ht="30.75" customHeight="1" x14ac:dyDescent="0.25">
      <c r="A25" s="221"/>
      <c r="B25" s="200"/>
      <c r="C25" s="224"/>
      <c r="D25" s="72" t="s">
        <v>29</v>
      </c>
      <c r="E25" s="227"/>
      <c r="F25" s="19">
        <v>0</v>
      </c>
    </row>
    <row r="26" spans="1:6" ht="30.75" customHeight="1" x14ac:dyDescent="0.25">
      <c r="A26" s="221"/>
      <c r="B26" s="200"/>
      <c r="C26" s="225"/>
      <c r="D26" s="72" t="s">
        <v>30</v>
      </c>
      <c r="E26" s="227"/>
      <c r="F26" s="19">
        <v>0</v>
      </c>
    </row>
    <row r="27" spans="1:6" ht="30" customHeight="1" x14ac:dyDescent="0.25">
      <c r="A27" s="221"/>
      <c r="B27" s="200"/>
      <c r="C27" s="229" t="s">
        <v>132</v>
      </c>
      <c r="D27" s="73" t="s">
        <v>122</v>
      </c>
      <c r="E27" s="227"/>
      <c r="F27" s="76">
        <f>F28+F29+F30+F31+F32</f>
        <v>0</v>
      </c>
    </row>
    <row r="28" spans="1:6" ht="30" customHeight="1" x14ac:dyDescent="0.25">
      <c r="A28" s="221"/>
      <c r="B28" s="200"/>
      <c r="C28" s="230"/>
      <c r="D28" s="72" t="s">
        <v>26</v>
      </c>
      <c r="E28" s="227"/>
      <c r="F28" s="19">
        <v>0</v>
      </c>
    </row>
    <row r="29" spans="1:6" ht="30" customHeight="1" x14ac:dyDescent="0.25">
      <c r="A29" s="221"/>
      <c r="B29" s="200"/>
      <c r="C29" s="230"/>
      <c r="D29" s="72" t="s">
        <v>27</v>
      </c>
      <c r="E29" s="227"/>
      <c r="F29" s="19">
        <v>0</v>
      </c>
    </row>
    <row r="30" spans="1:6" ht="30" customHeight="1" x14ac:dyDescent="0.25">
      <c r="A30" s="221"/>
      <c r="B30" s="200"/>
      <c r="C30" s="230"/>
      <c r="D30" s="72" t="s">
        <v>28</v>
      </c>
      <c r="E30" s="227"/>
      <c r="F30" s="19">
        <v>0</v>
      </c>
    </row>
    <row r="31" spans="1:6" ht="30" customHeight="1" x14ac:dyDescent="0.25">
      <c r="A31" s="221"/>
      <c r="B31" s="200"/>
      <c r="C31" s="230"/>
      <c r="D31" s="72" t="s">
        <v>29</v>
      </c>
      <c r="E31" s="227"/>
      <c r="F31" s="19">
        <v>0</v>
      </c>
    </row>
    <row r="32" spans="1:6" ht="30" customHeight="1" x14ac:dyDescent="0.25">
      <c r="A32" s="222"/>
      <c r="B32" s="201"/>
      <c r="C32" s="231"/>
      <c r="D32" s="72" t="s">
        <v>30</v>
      </c>
      <c r="E32" s="228"/>
      <c r="F32" s="19">
        <v>0</v>
      </c>
    </row>
    <row r="33" spans="1:6" ht="21.75" customHeight="1" x14ac:dyDescent="0.25">
      <c r="A33" s="220" t="s">
        <v>32</v>
      </c>
      <c r="B33" s="199" t="s">
        <v>124</v>
      </c>
      <c r="C33" s="223" t="s">
        <v>31</v>
      </c>
      <c r="D33" s="226" t="s">
        <v>25</v>
      </c>
      <c r="E33" s="204"/>
      <c r="F33" s="75">
        <f>F34+F40</f>
        <v>58800</v>
      </c>
    </row>
    <row r="34" spans="1:6" ht="21.75" customHeight="1" x14ac:dyDescent="0.25">
      <c r="A34" s="221"/>
      <c r="B34" s="200"/>
      <c r="C34" s="224"/>
      <c r="D34" s="73" t="s">
        <v>122</v>
      </c>
      <c r="E34" s="205" t="s">
        <v>155</v>
      </c>
      <c r="F34" s="75">
        <f>F35+F36+F37+F38+F39</f>
        <v>57500</v>
      </c>
    </row>
    <row r="35" spans="1:6" ht="21.75" customHeight="1" x14ac:dyDescent="0.25">
      <c r="A35" s="221"/>
      <c r="B35" s="200"/>
      <c r="C35" s="224"/>
      <c r="D35" s="34" t="s">
        <v>26</v>
      </c>
      <c r="E35" s="227"/>
      <c r="F35" s="19">
        <v>11500</v>
      </c>
    </row>
    <row r="36" spans="1:6" ht="21.75" customHeight="1" x14ac:dyDescent="0.25">
      <c r="A36" s="221"/>
      <c r="B36" s="200"/>
      <c r="C36" s="224"/>
      <c r="D36" s="34" t="s">
        <v>27</v>
      </c>
      <c r="E36" s="227"/>
      <c r="F36" s="19">
        <v>11500</v>
      </c>
    </row>
    <row r="37" spans="1:6" ht="21.75" customHeight="1" x14ac:dyDescent="0.25">
      <c r="A37" s="221"/>
      <c r="B37" s="200"/>
      <c r="C37" s="224"/>
      <c r="D37" s="34" t="s">
        <v>28</v>
      </c>
      <c r="E37" s="227"/>
      <c r="F37" s="19">
        <v>11500</v>
      </c>
    </row>
    <row r="38" spans="1:6" ht="21.75" customHeight="1" x14ac:dyDescent="0.25">
      <c r="A38" s="221"/>
      <c r="B38" s="200"/>
      <c r="C38" s="224"/>
      <c r="D38" s="34" t="s">
        <v>29</v>
      </c>
      <c r="E38" s="227"/>
      <c r="F38" s="19">
        <v>11500</v>
      </c>
    </row>
    <row r="39" spans="1:6" ht="33.75" customHeight="1" x14ac:dyDescent="0.25">
      <c r="A39" s="221"/>
      <c r="B39" s="200"/>
      <c r="C39" s="225"/>
      <c r="D39" s="34" t="s">
        <v>30</v>
      </c>
      <c r="E39" s="227"/>
      <c r="F39" s="19">
        <v>11500</v>
      </c>
    </row>
    <row r="40" spans="1:6" ht="26.25" customHeight="1" x14ac:dyDescent="0.25">
      <c r="A40" s="221"/>
      <c r="B40" s="200"/>
      <c r="C40" s="229" t="s">
        <v>132</v>
      </c>
      <c r="D40" s="73" t="s">
        <v>122</v>
      </c>
      <c r="E40" s="227"/>
      <c r="F40" s="76">
        <f>F41+F42+F43+F44+F45</f>
        <v>1300</v>
      </c>
    </row>
    <row r="41" spans="1:6" ht="21.75" customHeight="1" x14ac:dyDescent="0.25">
      <c r="A41" s="221"/>
      <c r="B41" s="200"/>
      <c r="C41" s="230"/>
      <c r="D41" s="34" t="s">
        <v>26</v>
      </c>
      <c r="E41" s="227"/>
      <c r="F41" s="19">
        <v>200</v>
      </c>
    </row>
    <row r="42" spans="1:6" ht="21.75" customHeight="1" x14ac:dyDescent="0.25">
      <c r="A42" s="221"/>
      <c r="B42" s="200"/>
      <c r="C42" s="230"/>
      <c r="D42" s="34" t="s">
        <v>27</v>
      </c>
      <c r="E42" s="227"/>
      <c r="F42" s="19">
        <v>200</v>
      </c>
    </row>
    <row r="43" spans="1:6" ht="21.75" customHeight="1" x14ac:dyDescent="0.25">
      <c r="A43" s="221"/>
      <c r="B43" s="200"/>
      <c r="C43" s="230"/>
      <c r="D43" s="34" t="s">
        <v>28</v>
      </c>
      <c r="E43" s="227"/>
      <c r="F43" s="19">
        <v>300</v>
      </c>
    </row>
    <row r="44" spans="1:6" ht="21.75" customHeight="1" x14ac:dyDescent="0.25">
      <c r="A44" s="221"/>
      <c r="B44" s="200"/>
      <c r="C44" s="230"/>
      <c r="D44" s="34" t="s">
        <v>29</v>
      </c>
      <c r="E44" s="227"/>
      <c r="F44" s="19">
        <v>300</v>
      </c>
    </row>
    <row r="45" spans="1:6" ht="21.75" customHeight="1" x14ac:dyDescent="0.25">
      <c r="A45" s="222"/>
      <c r="B45" s="201"/>
      <c r="C45" s="231"/>
      <c r="D45" s="34" t="s">
        <v>30</v>
      </c>
      <c r="E45" s="228"/>
      <c r="F45" s="19">
        <v>300</v>
      </c>
    </row>
    <row r="46" spans="1:6" ht="31.5" customHeight="1" x14ac:dyDescent="0.25">
      <c r="A46" s="198" t="s">
        <v>86</v>
      </c>
      <c r="B46" s="199" t="s">
        <v>108</v>
      </c>
      <c r="C46" s="202" t="s">
        <v>87</v>
      </c>
      <c r="D46" s="203" t="s">
        <v>25</v>
      </c>
      <c r="E46" s="204"/>
      <c r="F46" s="76">
        <f>F47+F48+F49+F50+F51</f>
        <v>0</v>
      </c>
    </row>
    <row r="47" spans="1:6" ht="31.5" customHeight="1" x14ac:dyDescent="0.25">
      <c r="A47" s="198"/>
      <c r="B47" s="200"/>
      <c r="C47" s="202"/>
      <c r="D47" s="16" t="s">
        <v>26</v>
      </c>
      <c r="E47" s="205" t="s">
        <v>85</v>
      </c>
      <c r="F47" s="19">
        <v>0</v>
      </c>
    </row>
    <row r="48" spans="1:6" ht="31.5" customHeight="1" x14ac:dyDescent="0.25">
      <c r="A48" s="198"/>
      <c r="B48" s="200"/>
      <c r="C48" s="202"/>
      <c r="D48" s="16" t="s">
        <v>27</v>
      </c>
      <c r="E48" s="206"/>
      <c r="F48" s="19">
        <v>0</v>
      </c>
    </row>
    <row r="49" spans="1:6" ht="31.5" customHeight="1" x14ac:dyDescent="0.25">
      <c r="A49" s="198"/>
      <c r="B49" s="200"/>
      <c r="C49" s="202"/>
      <c r="D49" s="16" t="s">
        <v>28</v>
      </c>
      <c r="E49" s="206"/>
      <c r="F49" s="19">
        <v>0</v>
      </c>
    </row>
    <row r="50" spans="1:6" ht="31.5" customHeight="1" x14ac:dyDescent="0.25">
      <c r="A50" s="198"/>
      <c r="B50" s="200"/>
      <c r="C50" s="202"/>
      <c r="D50" s="16" t="s">
        <v>29</v>
      </c>
      <c r="E50" s="206"/>
      <c r="F50" s="19">
        <v>0</v>
      </c>
    </row>
    <row r="51" spans="1:6" ht="31.5" customHeight="1" x14ac:dyDescent="0.25">
      <c r="A51" s="198"/>
      <c r="B51" s="201"/>
      <c r="C51" s="202"/>
      <c r="D51" s="16" t="s">
        <v>30</v>
      </c>
      <c r="E51" s="207"/>
      <c r="F51" s="19">
        <v>0</v>
      </c>
    </row>
    <row r="52" spans="1:6" ht="31.5" customHeight="1" x14ac:dyDescent="0.25">
      <c r="A52" s="198" t="s">
        <v>88</v>
      </c>
      <c r="B52" s="199" t="s">
        <v>109</v>
      </c>
      <c r="C52" s="202" t="s">
        <v>87</v>
      </c>
      <c r="D52" s="203" t="s">
        <v>25</v>
      </c>
      <c r="E52" s="204"/>
      <c r="F52" s="76">
        <v>300</v>
      </c>
    </row>
    <row r="53" spans="1:6" ht="31.5" customHeight="1" x14ac:dyDescent="0.25">
      <c r="A53" s="198"/>
      <c r="B53" s="200"/>
      <c r="C53" s="202"/>
      <c r="D53" s="13" t="s">
        <v>26</v>
      </c>
      <c r="E53" s="205" t="s">
        <v>84</v>
      </c>
      <c r="F53" s="35">
        <v>300</v>
      </c>
    </row>
    <row r="54" spans="1:6" ht="31.5" customHeight="1" x14ac:dyDescent="0.25">
      <c r="A54" s="198"/>
      <c r="B54" s="200"/>
      <c r="C54" s="202"/>
      <c r="D54" s="13" t="s">
        <v>27</v>
      </c>
      <c r="E54" s="206"/>
      <c r="F54" s="35">
        <v>0</v>
      </c>
    </row>
    <row r="55" spans="1:6" ht="31.5" customHeight="1" x14ac:dyDescent="0.25">
      <c r="A55" s="198"/>
      <c r="B55" s="200"/>
      <c r="C55" s="202"/>
      <c r="D55" s="13" t="s">
        <v>28</v>
      </c>
      <c r="E55" s="206"/>
      <c r="F55" s="35">
        <v>0</v>
      </c>
    </row>
    <row r="56" spans="1:6" ht="31.5" customHeight="1" x14ac:dyDescent="0.25">
      <c r="A56" s="198"/>
      <c r="B56" s="200"/>
      <c r="C56" s="202"/>
      <c r="D56" s="13" t="s">
        <v>29</v>
      </c>
      <c r="E56" s="206"/>
      <c r="F56" s="35">
        <v>0</v>
      </c>
    </row>
    <row r="57" spans="1:6" ht="31.5" customHeight="1" x14ac:dyDescent="0.25">
      <c r="A57" s="198"/>
      <c r="B57" s="201"/>
      <c r="C57" s="202"/>
      <c r="D57" s="13" t="s">
        <v>30</v>
      </c>
      <c r="E57" s="207"/>
      <c r="F57" s="35">
        <v>0</v>
      </c>
    </row>
    <row r="58" spans="1:6" ht="31.5" customHeight="1" x14ac:dyDescent="0.25">
      <c r="A58" s="198" t="s">
        <v>89</v>
      </c>
      <c r="B58" s="199" t="s">
        <v>110</v>
      </c>
      <c r="C58" s="202" t="s">
        <v>87</v>
      </c>
      <c r="D58" s="203" t="s">
        <v>25</v>
      </c>
      <c r="E58" s="204"/>
      <c r="F58" s="76">
        <f>F59+F60+F61+F62+F63</f>
        <v>0</v>
      </c>
    </row>
    <row r="59" spans="1:6" ht="27" customHeight="1" x14ac:dyDescent="0.25">
      <c r="A59" s="198"/>
      <c r="B59" s="200"/>
      <c r="C59" s="202"/>
      <c r="D59" s="13" t="s">
        <v>26</v>
      </c>
      <c r="E59" s="208"/>
      <c r="F59" s="35">
        <v>0</v>
      </c>
    </row>
    <row r="60" spans="1:6" ht="31.5" customHeight="1" x14ac:dyDescent="0.25">
      <c r="A60" s="198"/>
      <c r="B60" s="200"/>
      <c r="C60" s="202"/>
      <c r="D60" s="13" t="s">
        <v>27</v>
      </c>
      <c r="E60" s="209"/>
      <c r="F60" s="35">
        <v>0</v>
      </c>
    </row>
    <row r="61" spans="1:6" ht="31.5" customHeight="1" x14ac:dyDescent="0.25">
      <c r="A61" s="198"/>
      <c r="B61" s="200"/>
      <c r="C61" s="202"/>
      <c r="D61" s="13" t="s">
        <v>28</v>
      </c>
      <c r="E61" s="209"/>
      <c r="F61" s="35">
        <v>0</v>
      </c>
    </row>
    <row r="62" spans="1:6" ht="31.5" customHeight="1" x14ac:dyDescent="0.25">
      <c r="A62" s="198"/>
      <c r="B62" s="200"/>
      <c r="C62" s="202"/>
      <c r="D62" s="13" t="s">
        <v>29</v>
      </c>
      <c r="E62" s="209"/>
      <c r="F62" s="35">
        <v>0</v>
      </c>
    </row>
    <row r="63" spans="1:6" ht="31.5" customHeight="1" x14ac:dyDescent="0.25">
      <c r="A63" s="198"/>
      <c r="B63" s="201"/>
      <c r="C63" s="202"/>
      <c r="D63" s="13" t="s">
        <v>30</v>
      </c>
      <c r="E63" s="210"/>
      <c r="F63" s="35">
        <v>0</v>
      </c>
    </row>
    <row r="64" spans="1:6" ht="31.5" customHeight="1" x14ac:dyDescent="0.25">
      <c r="A64" s="198" t="s">
        <v>90</v>
      </c>
      <c r="B64" s="199" t="s">
        <v>33</v>
      </c>
      <c r="C64" s="202" t="s">
        <v>24</v>
      </c>
      <c r="D64" s="203" t="s">
        <v>25</v>
      </c>
      <c r="E64" s="204"/>
      <c r="F64" s="75">
        <f>SUM(F65:F69)</f>
        <v>87827</v>
      </c>
    </row>
    <row r="65" spans="1:6" ht="31.5" customHeight="1" x14ac:dyDescent="0.25">
      <c r="A65" s="198"/>
      <c r="B65" s="200"/>
      <c r="C65" s="202"/>
      <c r="D65" s="16" t="s">
        <v>26</v>
      </c>
      <c r="E65" s="205" t="s">
        <v>156</v>
      </c>
      <c r="F65" s="15">
        <v>17565.400000000001</v>
      </c>
    </row>
    <row r="66" spans="1:6" ht="31.5" customHeight="1" x14ac:dyDescent="0.25">
      <c r="A66" s="198"/>
      <c r="B66" s="200"/>
      <c r="C66" s="202"/>
      <c r="D66" s="16" t="s">
        <v>27</v>
      </c>
      <c r="E66" s="206"/>
      <c r="F66" s="15">
        <v>17565.400000000001</v>
      </c>
    </row>
    <row r="67" spans="1:6" ht="31.5" customHeight="1" x14ac:dyDescent="0.25">
      <c r="A67" s="198"/>
      <c r="B67" s="200"/>
      <c r="C67" s="202"/>
      <c r="D67" s="16" t="s">
        <v>28</v>
      </c>
      <c r="E67" s="206"/>
      <c r="F67" s="15">
        <v>17565.400000000001</v>
      </c>
    </row>
    <row r="68" spans="1:6" ht="31.5" customHeight="1" x14ac:dyDescent="0.25">
      <c r="A68" s="198"/>
      <c r="B68" s="200"/>
      <c r="C68" s="202"/>
      <c r="D68" s="16" t="s">
        <v>29</v>
      </c>
      <c r="E68" s="206"/>
      <c r="F68" s="15">
        <v>17565.400000000001</v>
      </c>
    </row>
    <row r="69" spans="1:6" ht="43.5" customHeight="1" x14ac:dyDescent="0.25">
      <c r="A69" s="198"/>
      <c r="B69" s="201"/>
      <c r="C69" s="202"/>
      <c r="D69" s="16" t="s">
        <v>30</v>
      </c>
      <c r="E69" s="207"/>
      <c r="F69" s="15">
        <v>17565.400000000001</v>
      </c>
    </row>
    <row r="70" spans="1:6" ht="25.5" customHeight="1" x14ac:dyDescent="0.25">
      <c r="A70" s="198" t="s">
        <v>126</v>
      </c>
      <c r="B70" s="215" t="s">
        <v>129</v>
      </c>
      <c r="C70" s="211" t="s">
        <v>8</v>
      </c>
      <c r="D70" s="212" t="s">
        <v>25</v>
      </c>
      <c r="E70" s="212"/>
      <c r="F70" s="77">
        <f>F71+F72+F73+F74+F75</f>
        <v>1975</v>
      </c>
    </row>
    <row r="71" spans="1:6" ht="22.5" customHeight="1" x14ac:dyDescent="0.25">
      <c r="A71" s="198"/>
      <c r="B71" s="216"/>
      <c r="C71" s="211"/>
      <c r="D71" s="30" t="s">
        <v>26</v>
      </c>
      <c r="E71" s="213" t="s">
        <v>64</v>
      </c>
      <c r="F71" s="31">
        <v>1575</v>
      </c>
    </row>
    <row r="72" spans="1:6" ht="15.75" customHeight="1" x14ac:dyDescent="0.25">
      <c r="A72" s="198"/>
      <c r="B72" s="216"/>
      <c r="C72" s="211"/>
      <c r="D72" s="32" t="s">
        <v>27</v>
      </c>
      <c r="E72" s="213"/>
      <c r="F72" s="31">
        <v>100</v>
      </c>
    </row>
    <row r="73" spans="1:6" ht="19.5" customHeight="1" x14ac:dyDescent="0.25">
      <c r="A73" s="198"/>
      <c r="B73" s="216"/>
      <c r="C73" s="211"/>
      <c r="D73" s="32" t="s">
        <v>28</v>
      </c>
      <c r="E73" s="213"/>
      <c r="F73" s="31">
        <v>100</v>
      </c>
    </row>
    <row r="74" spans="1:6" ht="20.25" customHeight="1" x14ac:dyDescent="0.25">
      <c r="A74" s="198"/>
      <c r="B74" s="216"/>
      <c r="C74" s="211"/>
      <c r="D74" s="32" t="s">
        <v>29</v>
      </c>
      <c r="E74" s="213"/>
      <c r="F74" s="31">
        <v>100</v>
      </c>
    </row>
    <row r="75" spans="1:6" ht="17.25" customHeight="1" x14ac:dyDescent="0.25">
      <c r="A75" s="198"/>
      <c r="B75" s="217"/>
      <c r="C75" s="211"/>
      <c r="D75" s="32" t="s">
        <v>30</v>
      </c>
      <c r="E75" s="214"/>
      <c r="F75" s="31">
        <v>100</v>
      </c>
    </row>
    <row r="76" spans="1:6" ht="24" customHeight="1" x14ac:dyDescent="0.25">
      <c r="A76" s="198" t="s">
        <v>127</v>
      </c>
      <c r="B76" s="215" t="s">
        <v>130</v>
      </c>
      <c r="C76" s="211" t="s">
        <v>8</v>
      </c>
      <c r="D76" s="212" t="s">
        <v>25</v>
      </c>
      <c r="E76" s="212"/>
      <c r="F76" s="77">
        <f>F77+F78+F79+F80+F81</f>
        <v>500</v>
      </c>
    </row>
    <row r="77" spans="1:6" ht="24" customHeight="1" x14ac:dyDescent="0.25">
      <c r="A77" s="198"/>
      <c r="B77" s="216"/>
      <c r="C77" s="211"/>
      <c r="D77" s="30" t="s">
        <v>26</v>
      </c>
      <c r="E77" s="213" t="s">
        <v>65</v>
      </c>
      <c r="F77" s="31">
        <v>100</v>
      </c>
    </row>
    <row r="78" spans="1:6" ht="24" customHeight="1" x14ac:dyDescent="0.25">
      <c r="A78" s="198"/>
      <c r="B78" s="216"/>
      <c r="C78" s="211"/>
      <c r="D78" s="32" t="s">
        <v>27</v>
      </c>
      <c r="E78" s="213"/>
      <c r="F78" s="31">
        <v>100</v>
      </c>
    </row>
    <row r="79" spans="1:6" ht="24" customHeight="1" x14ac:dyDescent="0.25">
      <c r="A79" s="198"/>
      <c r="B79" s="216"/>
      <c r="C79" s="211"/>
      <c r="D79" s="32" t="s">
        <v>28</v>
      </c>
      <c r="E79" s="213"/>
      <c r="F79" s="31">
        <v>100</v>
      </c>
    </row>
    <row r="80" spans="1:6" ht="23.25" customHeight="1" x14ac:dyDescent="0.25">
      <c r="A80" s="198"/>
      <c r="B80" s="216"/>
      <c r="C80" s="211"/>
      <c r="D80" s="32" t="s">
        <v>29</v>
      </c>
      <c r="E80" s="213"/>
      <c r="F80" s="31">
        <v>100</v>
      </c>
    </row>
    <row r="81" spans="1:6" ht="24" customHeight="1" x14ac:dyDescent="0.25">
      <c r="A81" s="198"/>
      <c r="B81" s="217"/>
      <c r="C81" s="211"/>
      <c r="D81" s="32" t="s">
        <v>30</v>
      </c>
      <c r="E81" s="214"/>
      <c r="F81" s="31">
        <v>100</v>
      </c>
    </row>
    <row r="82" spans="1:6" ht="24" customHeight="1" x14ac:dyDescent="0.25">
      <c r="A82" s="198" t="s">
        <v>128</v>
      </c>
      <c r="B82" s="215" t="s">
        <v>131</v>
      </c>
      <c r="C82" s="211" t="s">
        <v>8</v>
      </c>
      <c r="D82" s="218" t="s">
        <v>25</v>
      </c>
      <c r="E82" s="219"/>
      <c r="F82" s="77">
        <f>F83+F84+F85+F86+F87</f>
        <v>7670</v>
      </c>
    </row>
    <row r="83" spans="1:6" ht="24" customHeight="1" x14ac:dyDescent="0.25">
      <c r="A83" s="198"/>
      <c r="B83" s="216"/>
      <c r="C83" s="211"/>
      <c r="D83" s="30" t="s">
        <v>26</v>
      </c>
      <c r="E83" s="213" t="s">
        <v>66</v>
      </c>
      <c r="F83" s="31">
        <v>1590</v>
      </c>
    </row>
    <row r="84" spans="1:6" ht="24" customHeight="1" x14ac:dyDescent="0.25">
      <c r="A84" s="198"/>
      <c r="B84" s="216"/>
      <c r="C84" s="211"/>
      <c r="D84" s="32" t="s">
        <v>27</v>
      </c>
      <c r="E84" s="213"/>
      <c r="F84" s="31">
        <v>1520</v>
      </c>
    </row>
    <row r="85" spans="1:6" ht="24" customHeight="1" x14ac:dyDescent="0.25">
      <c r="A85" s="198"/>
      <c r="B85" s="216"/>
      <c r="C85" s="211"/>
      <c r="D85" s="32" t="s">
        <v>28</v>
      </c>
      <c r="E85" s="213"/>
      <c r="F85" s="31">
        <v>1520</v>
      </c>
    </row>
    <row r="86" spans="1:6" ht="24" customHeight="1" x14ac:dyDescent="0.25">
      <c r="A86" s="198"/>
      <c r="B86" s="216"/>
      <c r="C86" s="211"/>
      <c r="D86" s="32" t="s">
        <v>29</v>
      </c>
      <c r="E86" s="213"/>
      <c r="F86" s="31">
        <v>1520</v>
      </c>
    </row>
    <row r="87" spans="1:6" ht="24.75" customHeight="1" x14ac:dyDescent="0.25">
      <c r="A87" s="198"/>
      <c r="B87" s="217"/>
      <c r="C87" s="211"/>
      <c r="D87" s="32" t="s">
        <v>30</v>
      </c>
      <c r="E87" s="214"/>
      <c r="F87" s="31">
        <v>1520</v>
      </c>
    </row>
    <row r="88" spans="1:6" ht="1.5" customHeight="1" x14ac:dyDescent="0.25"/>
    <row r="89" spans="1:6" ht="24.75" hidden="1" customHeight="1" x14ac:dyDescent="0.25"/>
    <row r="90" spans="1:6" ht="24.75" hidden="1" customHeight="1" x14ac:dyDescent="0.25"/>
    <row r="91" spans="1:6" ht="24.75" hidden="1" customHeight="1" x14ac:dyDescent="0.25"/>
    <row r="92" spans="1:6" ht="24.75" hidden="1" customHeight="1" x14ac:dyDescent="0.25"/>
    <row r="93" spans="1:6" ht="27" hidden="1" customHeight="1" x14ac:dyDescent="0.25"/>
    <row r="94" spans="1:6" ht="27" hidden="1" customHeight="1" x14ac:dyDescent="0.25"/>
    <row r="95" spans="1:6" ht="27" hidden="1" customHeight="1" x14ac:dyDescent="0.25"/>
    <row r="96" spans="1:6" ht="27" hidden="1" customHeight="1" x14ac:dyDescent="0.25"/>
    <row r="97" spans="6:6" ht="27" hidden="1" customHeight="1" x14ac:dyDescent="0.25"/>
    <row r="98" spans="6:6" ht="2.25" hidden="1" customHeight="1" x14ac:dyDescent="0.25"/>
    <row r="99" spans="6:6" ht="20.25" hidden="1" customHeight="1" x14ac:dyDescent="0.25"/>
    <row r="100" spans="6:6" ht="20.25" hidden="1" customHeight="1" x14ac:dyDescent="0.25"/>
    <row r="101" spans="6:6" ht="20.25" hidden="1" customHeight="1" x14ac:dyDescent="0.25"/>
    <row r="102" spans="6:6" ht="20.25" hidden="1" customHeight="1" x14ac:dyDescent="0.25"/>
    <row r="103" spans="6:6" ht="20.25" hidden="1" customHeight="1" x14ac:dyDescent="0.25"/>
    <row r="104" spans="6:6" ht="20.25" hidden="1" customHeight="1" x14ac:dyDescent="0.25"/>
    <row r="105" spans="6:6" ht="22.5" hidden="1" customHeight="1" x14ac:dyDescent="0.25"/>
    <row r="106" spans="6:6" ht="22.5" hidden="1" customHeight="1" x14ac:dyDescent="0.25"/>
    <row r="107" spans="6:6" ht="22.5" hidden="1" customHeight="1" x14ac:dyDescent="0.25"/>
    <row r="108" spans="6:6" x14ac:dyDescent="0.25">
      <c r="F108" s="78">
        <f>F6+F20+F33+F46+F52+F58+F64+F70+F76+F82</f>
        <v>336034.9</v>
      </c>
    </row>
  </sheetData>
  <mergeCells count="57">
    <mergeCell ref="A20:A32"/>
    <mergeCell ref="B20:B32"/>
    <mergeCell ref="C20:C26"/>
    <mergeCell ref="D20:E20"/>
    <mergeCell ref="E21:E32"/>
    <mergeCell ref="C27:C32"/>
    <mergeCell ref="E1:F1"/>
    <mergeCell ref="B2:F2"/>
    <mergeCell ref="A6:A19"/>
    <mergeCell ref="B6:B19"/>
    <mergeCell ref="C6:C12"/>
    <mergeCell ref="D6:E6"/>
    <mergeCell ref="F14:F15"/>
    <mergeCell ref="E7:E19"/>
    <mergeCell ref="C13:C19"/>
    <mergeCell ref="D14:D15"/>
    <mergeCell ref="A33:A45"/>
    <mergeCell ref="B33:B45"/>
    <mergeCell ref="C33:C39"/>
    <mergeCell ref="D33:E33"/>
    <mergeCell ref="E34:E45"/>
    <mergeCell ref="C40:C45"/>
    <mergeCell ref="A76:A81"/>
    <mergeCell ref="A82:A87"/>
    <mergeCell ref="C76:C81"/>
    <mergeCell ref="D76:E76"/>
    <mergeCell ref="E77:E81"/>
    <mergeCell ref="B76:B81"/>
    <mergeCell ref="C82:C87"/>
    <mergeCell ref="D82:E82"/>
    <mergeCell ref="E83:E87"/>
    <mergeCell ref="B82:B87"/>
    <mergeCell ref="C70:C75"/>
    <mergeCell ref="D70:E70"/>
    <mergeCell ref="E71:E75"/>
    <mergeCell ref="B70:B75"/>
    <mergeCell ref="A70:A75"/>
    <mergeCell ref="A46:A51"/>
    <mergeCell ref="B46:B51"/>
    <mergeCell ref="C46:C51"/>
    <mergeCell ref="D46:E46"/>
    <mergeCell ref="E47:E51"/>
    <mergeCell ref="A52:A57"/>
    <mergeCell ref="B52:B57"/>
    <mergeCell ref="C52:C57"/>
    <mergeCell ref="D52:E52"/>
    <mergeCell ref="E53:E57"/>
    <mergeCell ref="A58:A63"/>
    <mergeCell ref="B58:B63"/>
    <mergeCell ref="C58:C63"/>
    <mergeCell ref="D58:E58"/>
    <mergeCell ref="E59:E63"/>
    <mergeCell ref="A64:A69"/>
    <mergeCell ref="B64:B69"/>
    <mergeCell ref="C64:C69"/>
    <mergeCell ref="D64:E64"/>
    <mergeCell ref="E65:E69"/>
  </mergeCells>
  <printOptions horizontalCentered="1"/>
  <pageMargins left="0.70866141732283472" right="0.70866141732283472" top="0.35433070866141736" bottom="0.35433070866141736" header="0.31496062992125984" footer="0.31496062992125984"/>
  <pageSetup paperSize="9" scale="79" fitToHeight="0" orientation="landscape" r:id="rId1"/>
  <rowBreaks count="5" manualBreakCount="5">
    <brk id="17" max="5" man="1"/>
    <brk id="40" max="5" man="1"/>
    <brk id="63" max="5" man="1"/>
    <brk id="87" max="5" man="1"/>
    <brk id="104" max="5"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workbookViewId="0">
      <selection activeCell="U10" sqref="U10"/>
    </sheetView>
  </sheetViews>
  <sheetFormatPr defaultRowHeight="15" x14ac:dyDescent="0.25"/>
  <sheetData>
    <row r="1" spans="1:19" ht="36.75" customHeight="1" x14ac:dyDescent="0.25">
      <c r="F1" s="21"/>
      <c r="G1" s="21"/>
      <c r="H1" s="21"/>
      <c r="I1" s="21"/>
      <c r="J1" s="21"/>
      <c r="K1" s="21"/>
      <c r="L1" s="21"/>
      <c r="M1" s="21"/>
      <c r="N1" s="21"/>
      <c r="O1" s="21"/>
      <c r="P1" s="21"/>
      <c r="Q1" s="21"/>
      <c r="R1" s="21"/>
      <c r="S1" s="21"/>
    </row>
    <row r="2" spans="1:19" x14ac:dyDescent="0.25">
      <c r="H2" s="247"/>
      <c r="I2" s="247"/>
      <c r="J2" s="247"/>
      <c r="K2" s="247"/>
      <c r="L2" s="247"/>
      <c r="M2" s="247"/>
      <c r="N2" s="247"/>
      <c r="O2" s="247"/>
      <c r="P2" s="247"/>
    </row>
    <row r="4" spans="1:19" ht="34.5" customHeight="1" x14ac:dyDescent="0.25">
      <c r="A4" s="248" t="s">
        <v>150</v>
      </c>
      <c r="B4" s="248"/>
      <c r="C4" s="248"/>
      <c r="D4" s="248"/>
      <c r="E4" s="248"/>
      <c r="F4" s="248"/>
      <c r="G4" s="248"/>
      <c r="H4" s="248"/>
      <c r="I4" s="248"/>
      <c r="J4" s="248"/>
      <c r="K4" s="248"/>
      <c r="L4" s="248"/>
      <c r="M4" s="248"/>
      <c r="N4" s="248"/>
      <c r="O4" s="248"/>
      <c r="P4" s="248"/>
      <c r="Q4" s="248"/>
      <c r="R4" s="248"/>
      <c r="S4" s="248"/>
    </row>
    <row r="5" spans="1:19" ht="15.75" customHeight="1" x14ac:dyDescent="0.25">
      <c r="A5" s="191"/>
      <c r="B5" s="191"/>
      <c r="C5" s="191"/>
      <c r="D5" s="191"/>
      <c r="E5" s="191"/>
      <c r="F5" s="191"/>
      <c r="G5" s="191"/>
      <c r="H5" s="191"/>
      <c r="I5" s="191"/>
      <c r="J5" s="191"/>
      <c r="K5" s="191"/>
      <c r="L5" s="191"/>
      <c r="M5" s="191"/>
      <c r="N5" s="191"/>
      <c r="O5" s="191"/>
      <c r="P5" s="191"/>
      <c r="Q5" s="191"/>
      <c r="R5" s="191"/>
      <c r="S5" s="191"/>
    </row>
    <row r="7" spans="1:19" ht="24.75" customHeight="1" x14ac:dyDescent="0.25">
      <c r="A7" s="249" t="s">
        <v>34</v>
      </c>
      <c r="B7" s="251" t="s">
        <v>35</v>
      </c>
      <c r="C7" s="251"/>
      <c r="D7" s="251"/>
      <c r="E7" s="251"/>
      <c r="F7" s="251" t="s">
        <v>36</v>
      </c>
      <c r="G7" s="251"/>
      <c r="H7" s="251"/>
      <c r="I7" s="251" t="s">
        <v>37</v>
      </c>
      <c r="J7" s="251"/>
      <c r="K7" s="251"/>
      <c r="L7" s="251"/>
      <c r="M7" s="251"/>
      <c r="N7" s="251"/>
      <c r="O7" s="251"/>
      <c r="P7" s="251"/>
      <c r="Q7" s="251" t="s">
        <v>38</v>
      </c>
      <c r="R7" s="251"/>
      <c r="S7" s="251"/>
    </row>
    <row r="8" spans="1:19" ht="69" customHeight="1" x14ac:dyDescent="0.25">
      <c r="A8" s="250"/>
      <c r="B8" s="251"/>
      <c r="C8" s="251"/>
      <c r="D8" s="251"/>
      <c r="E8" s="251"/>
      <c r="F8" s="251"/>
      <c r="G8" s="251"/>
      <c r="H8" s="251"/>
      <c r="I8" s="252" t="s">
        <v>39</v>
      </c>
      <c r="J8" s="252"/>
      <c r="K8" s="252" t="s">
        <v>40</v>
      </c>
      <c r="L8" s="252"/>
      <c r="M8" s="253" t="s">
        <v>41</v>
      </c>
      <c r="N8" s="254"/>
      <c r="O8" s="252" t="s">
        <v>42</v>
      </c>
      <c r="P8" s="252"/>
      <c r="Q8" s="251"/>
      <c r="R8" s="251"/>
      <c r="S8" s="251"/>
    </row>
    <row r="9" spans="1:19" x14ac:dyDescent="0.25">
      <c r="A9" s="10">
        <v>1</v>
      </c>
      <c r="B9" s="241">
        <v>2</v>
      </c>
      <c r="C9" s="241"/>
      <c r="D9" s="241"/>
      <c r="E9" s="241"/>
      <c r="F9" s="241">
        <v>3</v>
      </c>
      <c r="G9" s="241"/>
      <c r="H9" s="241"/>
      <c r="I9" s="241">
        <v>4</v>
      </c>
      <c r="J9" s="241"/>
      <c r="K9" s="241">
        <v>5</v>
      </c>
      <c r="L9" s="241"/>
      <c r="M9" s="241">
        <v>6</v>
      </c>
      <c r="N9" s="241"/>
      <c r="O9" s="241">
        <v>7</v>
      </c>
      <c r="P9" s="241"/>
      <c r="Q9" s="241">
        <v>8</v>
      </c>
      <c r="R9" s="241"/>
      <c r="S9" s="241"/>
    </row>
    <row r="10" spans="1:19" ht="223.5" customHeight="1" x14ac:dyDescent="0.25">
      <c r="A10" s="9"/>
      <c r="B10" s="242" t="s">
        <v>43</v>
      </c>
      <c r="C10" s="243"/>
      <c r="D10" s="243"/>
      <c r="E10" s="244"/>
      <c r="F10" s="242" t="s">
        <v>44</v>
      </c>
      <c r="G10" s="243"/>
      <c r="H10" s="243"/>
      <c r="I10" s="242" t="s">
        <v>45</v>
      </c>
      <c r="J10" s="243"/>
      <c r="K10" s="242" t="s">
        <v>45</v>
      </c>
      <c r="L10" s="243"/>
      <c r="M10" s="242" t="s">
        <v>45</v>
      </c>
      <c r="N10" s="243"/>
      <c r="O10" s="242" t="s">
        <v>45</v>
      </c>
      <c r="P10" s="243"/>
      <c r="Q10" s="242" t="s">
        <v>157</v>
      </c>
      <c r="R10" s="245"/>
      <c r="S10" s="246"/>
    </row>
  </sheetData>
  <mergeCells count="25">
    <mergeCell ref="H2:P2"/>
    <mergeCell ref="A4:S5"/>
    <mergeCell ref="A7:A8"/>
    <mergeCell ref="B7:E8"/>
    <mergeCell ref="F7:H8"/>
    <mergeCell ref="I7:P7"/>
    <mergeCell ref="Q7:S8"/>
    <mergeCell ref="I8:J8"/>
    <mergeCell ref="K8:L8"/>
    <mergeCell ref="M8:N8"/>
    <mergeCell ref="O8:P8"/>
    <mergeCell ref="O9:P9"/>
    <mergeCell ref="Q9:S9"/>
    <mergeCell ref="B10:E10"/>
    <mergeCell ref="F10:H10"/>
    <mergeCell ref="I10:J10"/>
    <mergeCell ref="K10:L10"/>
    <mergeCell ref="M10:N10"/>
    <mergeCell ref="O10:P10"/>
    <mergeCell ref="Q10:S10"/>
    <mergeCell ref="B9:E9"/>
    <mergeCell ref="F9:H9"/>
    <mergeCell ref="I9:J9"/>
    <mergeCell ref="K9:L9"/>
    <mergeCell ref="M9:N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topLeftCell="A6" workbookViewId="0">
      <selection activeCell="Q10" sqref="Q10:S10"/>
    </sheetView>
  </sheetViews>
  <sheetFormatPr defaultRowHeight="15" x14ac:dyDescent="0.25"/>
  <sheetData>
    <row r="1" spans="1:19" ht="35.25" customHeight="1" x14ac:dyDescent="0.25">
      <c r="F1" s="21"/>
      <c r="G1" s="21"/>
      <c r="H1" s="21"/>
      <c r="I1" s="21"/>
      <c r="J1" s="21"/>
      <c r="K1" s="21"/>
      <c r="L1" s="21"/>
      <c r="M1" s="21"/>
      <c r="N1" s="21"/>
      <c r="O1" s="21"/>
      <c r="P1" s="21"/>
      <c r="Q1" s="21"/>
      <c r="R1" s="21"/>
      <c r="S1" s="21"/>
    </row>
    <row r="2" spans="1:19" x14ac:dyDescent="0.25">
      <c r="A2" s="22"/>
      <c r="B2" s="22"/>
      <c r="C2" s="22"/>
      <c r="D2" s="22"/>
      <c r="E2" s="22"/>
      <c r="F2" s="22"/>
      <c r="G2" s="22"/>
      <c r="H2" s="270"/>
      <c r="I2" s="270"/>
      <c r="J2" s="270"/>
      <c r="K2" s="270"/>
      <c r="L2" s="270"/>
      <c r="M2" s="270"/>
      <c r="N2" s="270"/>
      <c r="O2" s="270"/>
      <c r="P2" s="270"/>
      <c r="Q2" s="22"/>
      <c r="R2" s="22"/>
      <c r="S2" s="22"/>
    </row>
    <row r="3" spans="1:19" x14ac:dyDescent="0.25">
      <c r="A3" s="22"/>
      <c r="B3" s="22"/>
      <c r="C3" s="22"/>
      <c r="D3" s="22"/>
      <c r="E3" s="22"/>
      <c r="F3" s="22"/>
      <c r="G3" s="22"/>
      <c r="H3" s="22"/>
      <c r="I3" s="22"/>
      <c r="J3" s="22"/>
      <c r="K3" s="22"/>
      <c r="L3" s="22"/>
      <c r="M3" s="22"/>
      <c r="N3" s="22"/>
      <c r="O3" s="22"/>
      <c r="P3" s="22"/>
      <c r="Q3" s="22"/>
      <c r="R3" s="22"/>
      <c r="S3" s="22"/>
    </row>
    <row r="4" spans="1:19" ht="34.5" customHeight="1" x14ac:dyDescent="0.25">
      <c r="A4" s="271" t="s">
        <v>151</v>
      </c>
      <c r="B4" s="271"/>
      <c r="C4" s="271"/>
      <c r="D4" s="271"/>
      <c r="E4" s="271"/>
      <c r="F4" s="271"/>
      <c r="G4" s="271"/>
      <c r="H4" s="271"/>
      <c r="I4" s="271"/>
      <c r="J4" s="271"/>
      <c r="K4" s="271"/>
      <c r="L4" s="271"/>
      <c r="M4" s="271"/>
      <c r="N4" s="271"/>
      <c r="O4" s="271"/>
      <c r="P4" s="271"/>
      <c r="Q4" s="271"/>
      <c r="R4" s="271"/>
      <c r="S4" s="271"/>
    </row>
    <row r="5" spans="1:19" ht="15.75" customHeight="1" x14ac:dyDescent="0.25">
      <c r="A5" s="272"/>
      <c r="B5" s="272"/>
      <c r="C5" s="272"/>
      <c r="D5" s="272"/>
      <c r="E5" s="272"/>
      <c r="F5" s="272"/>
      <c r="G5" s="272"/>
      <c r="H5" s="272"/>
      <c r="I5" s="272"/>
      <c r="J5" s="272"/>
      <c r="K5" s="272"/>
      <c r="L5" s="272"/>
      <c r="M5" s="272"/>
      <c r="N5" s="272"/>
      <c r="O5" s="272"/>
      <c r="P5" s="272"/>
      <c r="Q5" s="272"/>
      <c r="R5" s="272"/>
      <c r="S5" s="272"/>
    </row>
    <row r="6" spans="1:19" x14ac:dyDescent="0.25">
      <c r="A6" s="22"/>
      <c r="B6" s="22"/>
      <c r="C6" s="22"/>
      <c r="D6" s="22"/>
      <c r="E6" s="22"/>
      <c r="F6" s="22"/>
      <c r="G6" s="22"/>
      <c r="H6" s="22"/>
      <c r="I6" s="22"/>
      <c r="J6" s="22"/>
      <c r="K6" s="22"/>
      <c r="L6" s="22"/>
      <c r="M6" s="22"/>
      <c r="N6" s="22"/>
      <c r="O6" s="22"/>
      <c r="P6" s="22"/>
      <c r="Q6" s="22"/>
      <c r="R6" s="22"/>
      <c r="S6" s="22"/>
    </row>
    <row r="7" spans="1:19" ht="24.75" customHeight="1" x14ac:dyDescent="0.25">
      <c r="A7" s="273" t="s">
        <v>34</v>
      </c>
      <c r="B7" s="275" t="s">
        <v>35</v>
      </c>
      <c r="C7" s="275"/>
      <c r="D7" s="275"/>
      <c r="E7" s="275"/>
      <c r="F7" s="275" t="s">
        <v>36</v>
      </c>
      <c r="G7" s="275"/>
      <c r="H7" s="275"/>
      <c r="I7" s="275" t="s">
        <v>37</v>
      </c>
      <c r="J7" s="275"/>
      <c r="K7" s="275"/>
      <c r="L7" s="275"/>
      <c r="M7" s="275"/>
      <c r="N7" s="275"/>
      <c r="O7" s="275"/>
      <c r="P7" s="275"/>
      <c r="Q7" s="275" t="s">
        <v>38</v>
      </c>
      <c r="R7" s="275"/>
      <c r="S7" s="275"/>
    </row>
    <row r="8" spans="1:19" ht="69" customHeight="1" x14ac:dyDescent="0.25">
      <c r="A8" s="274"/>
      <c r="B8" s="275"/>
      <c r="C8" s="275"/>
      <c r="D8" s="275"/>
      <c r="E8" s="275"/>
      <c r="F8" s="275"/>
      <c r="G8" s="275"/>
      <c r="H8" s="275"/>
      <c r="I8" s="276" t="s">
        <v>39</v>
      </c>
      <c r="J8" s="276"/>
      <c r="K8" s="276" t="s">
        <v>40</v>
      </c>
      <c r="L8" s="276"/>
      <c r="M8" s="276" t="s">
        <v>41</v>
      </c>
      <c r="N8" s="276"/>
      <c r="O8" s="276" t="s">
        <v>42</v>
      </c>
      <c r="P8" s="276"/>
      <c r="Q8" s="275"/>
      <c r="R8" s="275"/>
      <c r="S8" s="275"/>
    </row>
    <row r="9" spans="1:19" x14ac:dyDescent="0.25">
      <c r="A9" s="10">
        <v>1</v>
      </c>
      <c r="B9" s="241">
        <v>2</v>
      </c>
      <c r="C9" s="241"/>
      <c r="D9" s="241"/>
      <c r="E9" s="241"/>
      <c r="F9" s="241">
        <v>3</v>
      </c>
      <c r="G9" s="241"/>
      <c r="H9" s="241"/>
      <c r="I9" s="241">
        <v>4</v>
      </c>
      <c r="J9" s="241"/>
      <c r="K9" s="241">
        <v>5</v>
      </c>
      <c r="L9" s="241"/>
      <c r="M9" s="241">
        <v>6</v>
      </c>
      <c r="N9" s="241"/>
      <c r="O9" s="241">
        <v>7</v>
      </c>
      <c r="P9" s="241"/>
      <c r="Q9" s="241">
        <v>8</v>
      </c>
      <c r="R9" s="241"/>
      <c r="S9" s="241"/>
    </row>
    <row r="10" spans="1:19" ht="212.25" customHeight="1" x14ac:dyDescent="0.25">
      <c r="A10" s="23">
        <v>1</v>
      </c>
      <c r="B10" s="255" t="s">
        <v>46</v>
      </c>
      <c r="C10" s="258"/>
      <c r="D10" s="258"/>
      <c r="E10" s="259"/>
      <c r="F10" s="255" t="s">
        <v>44</v>
      </c>
      <c r="G10" s="258"/>
      <c r="H10" s="258"/>
      <c r="I10" s="255" t="s">
        <v>45</v>
      </c>
      <c r="J10" s="258"/>
      <c r="K10" s="255" t="s">
        <v>45</v>
      </c>
      <c r="L10" s="258"/>
      <c r="M10" s="255"/>
      <c r="N10" s="258"/>
      <c r="O10" s="268"/>
      <c r="P10" s="269"/>
      <c r="Q10" s="255" t="s">
        <v>164</v>
      </c>
      <c r="R10" s="256"/>
      <c r="S10" s="257"/>
    </row>
    <row r="11" spans="1:19" ht="213" customHeight="1" x14ac:dyDescent="0.25">
      <c r="A11" s="23">
        <v>2</v>
      </c>
      <c r="B11" s="255" t="s">
        <v>47</v>
      </c>
      <c r="C11" s="258"/>
      <c r="D11" s="258"/>
      <c r="E11" s="259"/>
      <c r="F11" s="255" t="s">
        <v>44</v>
      </c>
      <c r="G11" s="258"/>
      <c r="H11" s="258"/>
      <c r="I11" s="255"/>
      <c r="J11" s="258"/>
      <c r="K11" s="255"/>
      <c r="L11" s="258"/>
      <c r="M11" s="255" t="s">
        <v>45</v>
      </c>
      <c r="N11" s="258"/>
      <c r="O11" s="255" t="s">
        <v>45</v>
      </c>
      <c r="P11" s="258"/>
      <c r="Q11" s="255" t="s">
        <v>158</v>
      </c>
      <c r="R11" s="256"/>
      <c r="S11" s="257"/>
    </row>
    <row r="12" spans="1:19" ht="303" customHeight="1" x14ac:dyDescent="0.25">
      <c r="A12" s="260">
        <v>3</v>
      </c>
      <c r="B12" s="261" t="s">
        <v>48</v>
      </c>
      <c r="C12" s="262"/>
      <c r="D12" s="262"/>
      <c r="E12" s="263"/>
      <c r="F12" s="267" t="s">
        <v>44</v>
      </c>
      <c r="G12" s="267"/>
      <c r="H12" s="267"/>
      <c r="I12" s="267" t="s">
        <v>45</v>
      </c>
      <c r="J12" s="267"/>
      <c r="K12" s="267" t="s">
        <v>45</v>
      </c>
      <c r="L12" s="267"/>
      <c r="M12" s="267" t="s">
        <v>45</v>
      </c>
      <c r="N12" s="267"/>
      <c r="O12" s="267" t="s">
        <v>45</v>
      </c>
      <c r="P12" s="267"/>
      <c r="Q12" s="261" t="s">
        <v>163</v>
      </c>
      <c r="R12" s="262"/>
      <c r="S12" s="263"/>
    </row>
    <row r="13" spans="1:19" ht="6" customHeight="1" x14ac:dyDescent="0.25">
      <c r="A13" s="260"/>
      <c r="B13" s="264"/>
      <c r="C13" s="265"/>
      <c r="D13" s="265"/>
      <c r="E13" s="266"/>
      <c r="F13" s="267"/>
      <c r="G13" s="267"/>
      <c r="H13" s="267"/>
      <c r="I13" s="267"/>
      <c r="J13" s="267"/>
      <c r="K13" s="267"/>
      <c r="L13" s="267"/>
      <c r="M13" s="267"/>
      <c r="N13" s="267"/>
      <c r="O13" s="267"/>
      <c r="P13" s="267"/>
      <c r="Q13" s="264"/>
      <c r="R13" s="265"/>
      <c r="S13" s="266"/>
    </row>
    <row r="14" spans="1:19" ht="182.25" customHeight="1" x14ac:dyDescent="0.25">
      <c r="A14" s="23">
        <v>4</v>
      </c>
      <c r="B14" s="255" t="s">
        <v>52</v>
      </c>
      <c r="C14" s="258"/>
      <c r="D14" s="258"/>
      <c r="E14" s="259"/>
      <c r="F14" s="255" t="s">
        <v>44</v>
      </c>
      <c r="G14" s="258"/>
      <c r="H14" s="258"/>
      <c r="I14" s="255" t="s">
        <v>45</v>
      </c>
      <c r="J14" s="258"/>
      <c r="K14" s="255" t="s">
        <v>45</v>
      </c>
      <c r="L14" s="258"/>
      <c r="M14" s="255" t="s">
        <v>45</v>
      </c>
      <c r="N14" s="258"/>
      <c r="O14" s="255" t="s">
        <v>45</v>
      </c>
      <c r="P14" s="258"/>
      <c r="Q14" s="255" t="s">
        <v>159</v>
      </c>
      <c r="R14" s="256"/>
      <c r="S14" s="257"/>
    </row>
    <row r="15" spans="1:19" ht="185.25" customHeight="1" x14ac:dyDescent="0.25">
      <c r="A15" s="23">
        <v>5</v>
      </c>
      <c r="B15" s="255" t="s">
        <v>49</v>
      </c>
      <c r="C15" s="258"/>
      <c r="D15" s="258"/>
      <c r="E15" s="259"/>
      <c r="F15" s="255" t="s">
        <v>44</v>
      </c>
      <c r="G15" s="258"/>
      <c r="H15" s="258"/>
      <c r="I15" s="255" t="s">
        <v>45</v>
      </c>
      <c r="J15" s="258"/>
      <c r="K15" s="255" t="s">
        <v>45</v>
      </c>
      <c r="L15" s="258"/>
      <c r="M15" s="255" t="s">
        <v>45</v>
      </c>
      <c r="N15" s="258"/>
      <c r="O15" s="255" t="s">
        <v>45</v>
      </c>
      <c r="P15" s="258"/>
      <c r="Q15" s="255" t="s">
        <v>160</v>
      </c>
      <c r="R15" s="256"/>
      <c r="S15" s="257"/>
    </row>
    <row r="16" spans="1:19" ht="171" customHeight="1" x14ac:dyDescent="0.25">
      <c r="A16" s="23">
        <v>6</v>
      </c>
      <c r="B16" s="255" t="s">
        <v>50</v>
      </c>
      <c r="C16" s="258"/>
      <c r="D16" s="258"/>
      <c r="E16" s="259"/>
      <c r="F16" s="255" t="s">
        <v>44</v>
      </c>
      <c r="G16" s="258"/>
      <c r="H16" s="258"/>
      <c r="I16" s="255" t="s">
        <v>45</v>
      </c>
      <c r="J16" s="258"/>
      <c r="K16" s="255" t="s">
        <v>45</v>
      </c>
      <c r="L16" s="258"/>
      <c r="M16" s="255" t="s">
        <v>45</v>
      </c>
      <c r="N16" s="258"/>
      <c r="O16" s="255" t="s">
        <v>45</v>
      </c>
      <c r="P16" s="258"/>
      <c r="Q16" s="255" t="s">
        <v>161</v>
      </c>
      <c r="R16" s="256"/>
      <c r="S16" s="257"/>
    </row>
    <row r="17" spans="1:19" ht="227.25" customHeight="1" x14ac:dyDescent="0.25">
      <c r="A17" s="23">
        <v>7</v>
      </c>
      <c r="B17" s="255" t="s">
        <v>51</v>
      </c>
      <c r="C17" s="258"/>
      <c r="D17" s="258"/>
      <c r="E17" s="259"/>
      <c r="F17" s="255" t="s">
        <v>44</v>
      </c>
      <c r="G17" s="258"/>
      <c r="H17" s="258"/>
      <c r="I17" s="255" t="s">
        <v>45</v>
      </c>
      <c r="J17" s="258"/>
      <c r="K17" s="255" t="s">
        <v>45</v>
      </c>
      <c r="L17" s="258"/>
      <c r="M17" s="255" t="s">
        <v>45</v>
      </c>
      <c r="N17" s="258"/>
      <c r="O17" s="255" t="s">
        <v>45</v>
      </c>
      <c r="P17" s="258"/>
      <c r="Q17" s="255" t="s">
        <v>162</v>
      </c>
      <c r="R17" s="256"/>
      <c r="S17" s="257"/>
    </row>
  </sheetData>
  <mergeCells count="68">
    <mergeCell ref="H2:P2"/>
    <mergeCell ref="A4:S5"/>
    <mergeCell ref="A7:A8"/>
    <mergeCell ref="B7:E8"/>
    <mergeCell ref="F7:H8"/>
    <mergeCell ref="I7:P7"/>
    <mergeCell ref="Q7:S8"/>
    <mergeCell ref="I8:J8"/>
    <mergeCell ref="K8:L8"/>
    <mergeCell ref="M8:N8"/>
    <mergeCell ref="O8:P8"/>
    <mergeCell ref="O9:P9"/>
    <mergeCell ref="Q9:S9"/>
    <mergeCell ref="B10:E10"/>
    <mergeCell ref="F10:H10"/>
    <mergeCell ref="I10:J10"/>
    <mergeCell ref="K10:L10"/>
    <mergeCell ref="M10:N10"/>
    <mergeCell ref="O10:P10"/>
    <mergeCell ref="Q10:S10"/>
    <mergeCell ref="B9:E9"/>
    <mergeCell ref="F9:H9"/>
    <mergeCell ref="I9:J9"/>
    <mergeCell ref="K9:L9"/>
    <mergeCell ref="M9:N9"/>
    <mergeCell ref="Q11:S11"/>
    <mergeCell ref="A12:A13"/>
    <mergeCell ref="B12:E13"/>
    <mergeCell ref="F12:H13"/>
    <mergeCell ref="I12:J13"/>
    <mergeCell ref="K12:L13"/>
    <mergeCell ref="M12:N13"/>
    <mergeCell ref="O12:P13"/>
    <mergeCell ref="Q12:S13"/>
    <mergeCell ref="B11:E11"/>
    <mergeCell ref="F11:H11"/>
    <mergeCell ref="I11:J11"/>
    <mergeCell ref="K11:L11"/>
    <mergeCell ref="M11:N11"/>
    <mergeCell ref="O11:P11"/>
    <mergeCell ref="Q14:S14"/>
    <mergeCell ref="B15:E15"/>
    <mergeCell ref="F15:H15"/>
    <mergeCell ref="I15:J15"/>
    <mergeCell ref="K15:L15"/>
    <mergeCell ref="M15:N15"/>
    <mergeCell ref="O15:P15"/>
    <mergeCell ref="Q15:S15"/>
    <mergeCell ref="B14:E14"/>
    <mergeCell ref="F14:H14"/>
    <mergeCell ref="I14:J14"/>
    <mergeCell ref="K14:L14"/>
    <mergeCell ref="M14:N14"/>
    <mergeCell ref="O14:P14"/>
    <mergeCell ref="Q16:S16"/>
    <mergeCell ref="B17:E17"/>
    <mergeCell ref="F17:H17"/>
    <mergeCell ref="I17:J17"/>
    <mergeCell ref="K17:L17"/>
    <mergeCell ref="M17:N17"/>
    <mergeCell ref="O17:P17"/>
    <mergeCell ref="Q17:S17"/>
    <mergeCell ref="B16:E16"/>
    <mergeCell ref="F16:H16"/>
    <mergeCell ref="I16:J16"/>
    <mergeCell ref="K16:L16"/>
    <mergeCell ref="M16:N16"/>
    <mergeCell ref="O16:P1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S10"/>
  <sheetViews>
    <sheetView workbookViewId="0">
      <selection activeCell="A4" sqref="A4:S5"/>
    </sheetView>
  </sheetViews>
  <sheetFormatPr defaultRowHeight="15" x14ac:dyDescent="0.25"/>
  <sheetData>
    <row r="4" spans="1:19" ht="15" customHeight="1" x14ac:dyDescent="0.25">
      <c r="A4" s="280" t="s">
        <v>152</v>
      </c>
      <c r="B4" s="281"/>
      <c r="C4" s="281"/>
      <c r="D4" s="281"/>
      <c r="E4" s="281"/>
      <c r="F4" s="281"/>
      <c r="G4" s="281"/>
      <c r="H4" s="281"/>
      <c r="I4" s="281"/>
      <c r="J4" s="281"/>
      <c r="K4" s="281"/>
      <c r="L4" s="281"/>
      <c r="M4" s="281"/>
      <c r="N4" s="281"/>
      <c r="O4" s="281"/>
      <c r="P4" s="281"/>
      <c r="Q4" s="281"/>
      <c r="R4" s="281"/>
      <c r="S4" s="282"/>
    </row>
    <row r="5" spans="1:19" ht="45" customHeight="1" x14ac:dyDescent="0.25">
      <c r="A5" s="283"/>
      <c r="B5" s="272"/>
      <c r="C5" s="272"/>
      <c r="D5" s="272"/>
      <c r="E5" s="272"/>
      <c r="F5" s="272"/>
      <c r="G5" s="272"/>
      <c r="H5" s="272"/>
      <c r="I5" s="272"/>
      <c r="J5" s="272"/>
      <c r="K5" s="272"/>
      <c r="L5" s="272"/>
      <c r="M5" s="272"/>
      <c r="N5" s="272"/>
      <c r="O5" s="272"/>
      <c r="P5" s="272"/>
      <c r="Q5" s="272"/>
      <c r="R5" s="272"/>
      <c r="S5" s="284"/>
    </row>
    <row r="6" spans="1:19" ht="15.75" customHeight="1" x14ac:dyDescent="0.25">
      <c r="A6" s="22"/>
      <c r="B6" s="22"/>
      <c r="C6" s="22"/>
      <c r="D6" s="22"/>
      <c r="E6" s="22"/>
      <c r="F6" s="22"/>
      <c r="G6" s="22"/>
      <c r="H6" s="22"/>
      <c r="I6" s="22"/>
      <c r="J6" s="22"/>
      <c r="K6" s="22"/>
      <c r="L6" s="22"/>
      <c r="M6" s="22"/>
      <c r="N6" s="22"/>
      <c r="O6" s="22"/>
      <c r="P6" s="22"/>
      <c r="Q6" s="22"/>
      <c r="R6" s="22"/>
      <c r="S6" s="22"/>
    </row>
    <row r="7" spans="1:19" ht="15" customHeight="1" x14ac:dyDescent="0.25">
      <c r="A7" s="273" t="s">
        <v>34</v>
      </c>
      <c r="B7" s="285" t="s">
        <v>35</v>
      </c>
      <c r="C7" s="286"/>
      <c r="D7" s="286"/>
      <c r="E7" s="287"/>
      <c r="F7" s="285" t="s">
        <v>36</v>
      </c>
      <c r="G7" s="286"/>
      <c r="H7" s="287"/>
      <c r="I7" s="291" t="s">
        <v>37</v>
      </c>
      <c r="J7" s="292"/>
      <c r="K7" s="292"/>
      <c r="L7" s="292"/>
      <c r="M7" s="292"/>
      <c r="N7" s="292"/>
      <c r="O7" s="292"/>
      <c r="P7" s="293"/>
      <c r="Q7" s="285" t="s">
        <v>38</v>
      </c>
      <c r="R7" s="286"/>
      <c r="S7" s="287"/>
    </row>
    <row r="8" spans="1:19" ht="15" customHeight="1" x14ac:dyDescent="0.25">
      <c r="A8" s="274"/>
      <c r="B8" s="288"/>
      <c r="C8" s="289"/>
      <c r="D8" s="289"/>
      <c r="E8" s="290"/>
      <c r="F8" s="288"/>
      <c r="G8" s="289"/>
      <c r="H8" s="290"/>
      <c r="I8" s="294" t="s">
        <v>39</v>
      </c>
      <c r="J8" s="295"/>
      <c r="K8" s="294" t="s">
        <v>40</v>
      </c>
      <c r="L8" s="295"/>
      <c r="M8" s="294" t="s">
        <v>41</v>
      </c>
      <c r="N8" s="295"/>
      <c r="O8" s="294" t="s">
        <v>42</v>
      </c>
      <c r="P8" s="295"/>
      <c r="Q8" s="288"/>
      <c r="R8" s="289"/>
      <c r="S8" s="290"/>
    </row>
    <row r="9" spans="1:19" ht="15.75" customHeight="1" x14ac:dyDescent="0.25">
      <c r="A9" s="10">
        <v>1</v>
      </c>
      <c r="B9" s="277">
        <v>2</v>
      </c>
      <c r="C9" s="278"/>
      <c r="D9" s="278"/>
      <c r="E9" s="279"/>
      <c r="F9" s="277">
        <v>3</v>
      </c>
      <c r="G9" s="278"/>
      <c r="H9" s="279"/>
      <c r="I9" s="277">
        <v>4</v>
      </c>
      <c r="J9" s="279"/>
      <c r="K9" s="277">
        <v>5</v>
      </c>
      <c r="L9" s="279"/>
      <c r="M9" s="277">
        <v>6</v>
      </c>
      <c r="N9" s="279"/>
      <c r="O9" s="277">
        <v>7</v>
      </c>
      <c r="P9" s="279"/>
      <c r="Q9" s="277">
        <v>8</v>
      </c>
      <c r="R9" s="278"/>
      <c r="S9" s="279"/>
    </row>
    <row r="10" spans="1:19" ht="246" customHeight="1" x14ac:dyDescent="0.25">
      <c r="A10" s="9"/>
      <c r="B10" s="242" t="s">
        <v>67</v>
      </c>
      <c r="C10" s="245"/>
      <c r="D10" s="245"/>
      <c r="E10" s="246"/>
      <c r="F10" s="242" t="s">
        <v>71</v>
      </c>
      <c r="G10" s="245"/>
      <c r="H10" s="246"/>
      <c r="I10" s="242" t="s">
        <v>45</v>
      </c>
      <c r="J10" s="246"/>
      <c r="K10" s="242" t="s">
        <v>45</v>
      </c>
      <c r="L10" s="246"/>
      <c r="M10" s="242" t="s">
        <v>45</v>
      </c>
      <c r="N10" s="246"/>
      <c r="O10" s="242" t="s">
        <v>45</v>
      </c>
      <c r="P10" s="246"/>
      <c r="Q10" s="242" t="s">
        <v>56</v>
      </c>
      <c r="R10" s="245"/>
      <c r="S10" s="246"/>
    </row>
  </sheetData>
  <mergeCells count="24">
    <mergeCell ref="A4:S5"/>
    <mergeCell ref="A7:A8"/>
    <mergeCell ref="B7:E8"/>
    <mergeCell ref="F7:H8"/>
    <mergeCell ref="I7:P7"/>
    <mergeCell ref="Q7:S8"/>
    <mergeCell ref="I8:J8"/>
    <mergeCell ref="K8:L8"/>
    <mergeCell ref="M8:N8"/>
    <mergeCell ref="O8:P8"/>
    <mergeCell ref="Q9:S9"/>
    <mergeCell ref="B10:E10"/>
    <mergeCell ref="F10:H10"/>
    <mergeCell ref="I10:J10"/>
    <mergeCell ref="K10:L10"/>
    <mergeCell ref="M10:N10"/>
    <mergeCell ref="O10:P10"/>
    <mergeCell ref="Q10:S10"/>
    <mergeCell ref="B9:E9"/>
    <mergeCell ref="F9:H9"/>
    <mergeCell ref="I9:J9"/>
    <mergeCell ref="K9:L9"/>
    <mergeCell ref="M9:N9"/>
    <mergeCell ref="O9:P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S9"/>
  <sheetViews>
    <sheetView workbookViewId="0">
      <selection activeCell="M9" sqref="M9:N9"/>
    </sheetView>
  </sheetViews>
  <sheetFormatPr defaultRowHeight="15" x14ac:dyDescent="0.25"/>
  <sheetData>
    <row r="3" spans="1:19" x14ac:dyDescent="0.25">
      <c r="A3" s="280" t="s">
        <v>153</v>
      </c>
      <c r="B3" s="281"/>
      <c r="C3" s="281"/>
      <c r="D3" s="281"/>
      <c r="E3" s="281"/>
      <c r="F3" s="281"/>
      <c r="G3" s="281"/>
      <c r="H3" s="281"/>
      <c r="I3" s="281"/>
      <c r="J3" s="281"/>
      <c r="K3" s="281"/>
      <c r="L3" s="281"/>
      <c r="M3" s="281"/>
      <c r="N3" s="281"/>
      <c r="O3" s="281"/>
      <c r="P3" s="281"/>
      <c r="Q3" s="281"/>
      <c r="R3" s="281"/>
      <c r="S3" s="282"/>
    </row>
    <row r="4" spans="1:19" x14ac:dyDescent="0.25">
      <c r="A4" s="283"/>
      <c r="B4" s="272"/>
      <c r="C4" s="272"/>
      <c r="D4" s="272"/>
      <c r="E4" s="272"/>
      <c r="F4" s="272"/>
      <c r="G4" s="272"/>
      <c r="H4" s="272"/>
      <c r="I4" s="272"/>
      <c r="J4" s="272"/>
      <c r="K4" s="272"/>
      <c r="L4" s="272"/>
      <c r="M4" s="272"/>
      <c r="N4" s="272"/>
      <c r="O4" s="272"/>
      <c r="P4" s="272"/>
      <c r="Q4" s="272"/>
      <c r="R4" s="272"/>
      <c r="S4" s="284"/>
    </row>
    <row r="5" spans="1:19" x14ac:dyDescent="0.25">
      <c r="A5" s="22"/>
      <c r="B5" s="22"/>
      <c r="C5" s="22"/>
      <c r="D5" s="22"/>
      <c r="E5" s="22"/>
      <c r="F5" s="22"/>
      <c r="G5" s="22"/>
      <c r="H5" s="22"/>
      <c r="I5" s="22"/>
      <c r="J5" s="22"/>
      <c r="K5" s="22"/>
      <c r="L5" s="22"/>
      <c r="M5" s="22"/>
      <c r="N5" s="22"/>
      <c r="O5" s="22"/>
      <c r="P5" s="22"/>
      <c r="Q5" s="22"/>
      <c r="R5" s="22"/>
      <c r="S5" s="22"/>
    </row>
    <row r="6" spans="1:19" x14ac:dyDescent="0.25">
      <c r="A6" s="273" t="s">
        <v>34</v>
      </c>
      <c r="B6" s="285" t="s">
        <v>35</v>
      </c>
      <c r="C6" s="286"/>
      <c r="D6" s="286"/>
      <c r="E6" s="287"/>
      <c r="F6" s="285" t="s">
        <v>36</v>
      </c>
      <c r="G6" s="286"/>
      <c r="H6" s="287"/>
      <c r="I6" s="291" t="s">
        <v>37</v>
      </c>
      <c r="J6" s="292"/>
      <c r="K6" s="292"/>
      <c r="L6" s="292"/>
      <c r="M6" s="292"/>
      <c r="N6" s="292"/>
      <c r="O6" s="292"/>
      <c r="P6" s="293"/>
      <c r="Q6" s="285" t="s">
        <v>38</v>
      </c>
      <c r="R6" s="286"/>
      <c r="S6" s="287"/>
    </row>
    <row r="7" spans="1:19" x14ac:dyDescent="0.25">
      <c r="A7" s="274"/>
      <c r="B7" s="288"/>
      <c r="C7" s="289"/>
      <c r="D7" s="289"/>
      <c r="E7" s="290"/>
      <c r="F7" s="288"/>
      <c r="G7" s="289"/>
      <c r="H7" s="290"/>
      <c r="I7" s="294" t="s">
        <v>39</v>
      </c>
      <c r="J7" s="295"/>
      <c r="K7" s="294" t="s">
        <v>40</v>
      </c>
      <c r="L7" s="295"/>
      <c r="M7" s="294" t="s">
        <v>41</v>
      </c>
      <c r="N7" s="295"/>
      <c r="O7" s="294" t="s">
        <v>42</v>
      </c>
      <c r="P7" s="295"/>
      <c r="Q7" s="288"/>
      <c r="R7" s="289"/>
      <c r="S7" s="290"/>
    </row>
    <row r="8" spans="1:19" x14ac:dyDescent="0.25">
      <c r="A8" s="10">
        <v>1</v>
      </c>
      <c r="B8" s="277">
        <v>2</v>
      </c>
      <c r="C8" s="278"/>
      <c r="D8" s="278"/>
      <c r="E8" s="279"/>
      <c r="F8" s="277">
        <v>3</v>
      </c>
      <c r="G8" s="278"/>
      <c r="H8" s="279"/>
      <c r="I8" s="277">
        <v>4</v>
      </c>
      <c r="J8" s="279"/>
      <c r="K8" s="277">
        <v>5</v>
      </c>
      <c r="L8" s="279"/>
      <c r="M8" s="277">
        <v>6</v>
      </c>
      <c r="N8" s="279"/>
      <c r="O8" s="277">
        <v>7</v>
      </c>
      <c r="P8" s="279"/>
      <c r="Q8" s="277">
        <v>8</v>
      </c>
      <c r="R8" s="278"/>
      <c r="S8" s="279"/>
    </row>
    <row r="9" spans="1:19" ht="210.75" customHeight="1" x14ac:dyDescent="0.25">
      <c r="A9" s="9"/>
      <c r="B9" s="242" t="s">
        <v>72</v>
      </c>
      <c r="C9" s="245"/>
      <c r="D9" s="245"/>
      <c r="E9" s="246"/>
      <c r="F9" s="242" t="s">
        <v>68</v>
      </c>
      <c r="G9" s="245"/>
      <c r="H9" s="246"/>
      <c r="I9" s="242" t="s">
        <v>45</v>
      </c>
      <c r="J9" s="246"/>
      <c r="K9" s="242" t="s">
        <v>45</v>
      </c>
      <c r="L9" s="246"/>
      <c r="M9" s="242" t="s">
        <v>45</v>
      </c>
      <c r="N9" s="246"/>
      <c r="O9" s="242" t="s">
        <v>45</v>
      </c>
      <c r="P9" s="246"/>
      <c r="Q9" s="242" t="s">
        <v>60</v>
      </c>
      <c r="R9" s="245"/>
      <c r="S9" s="246"/>
    </row>
  </sheetData>
  <mergeCells count="24">
    <mergeCell ref="A3:S4"/>
    <mergeCell ref="A6:A7"/>
    <mergeCell ref="B6:E7"/>
    <mergeCell ref="F6:H7"/>
    <mergeCell ref="I6:P6"/>
    <mergeCell ref="Q6:S7"/>
    <mergeCell ref="I7:J7"/>
    <mergeCell ref="K7:L7"/>
    <mergeCell ref="M7:N7"/>
    <mergeCell ref="O7:P7"/>
    <mergeCell ref="Q8:S8"/>
    <mergeCell ref="B9:E9"/>
    <mergeCell ref="F9:H9"/>
    <mergeCell ref="I9:J9"/>
    <mergeCell ref="K9:L9"/>
    <mergeCell ref="M9:N9"/>
    <mergeCell ref="O9:P9"/>
    <mergeCell ref="Q9:S9"/>
    <mergeCell ref="B8:E8"/>
    <mergeCell ref="F8:H8"/>
    <mergeCell ref="I8:J8"/>
    <mergeCell ref="K8:L8"/>
    <mergeCell ref="M8:N8"/>
    <mergeCell ref="O8:P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S9"/>
  <sheetViews>
    <sheetView workbookViewId="0">
      <selection activeCell="A3" sqref="A3:S4"/>
    </sheetView>
  </sheetViews>
  <sheetFormatPr defaultRowHeight="15" x14ac:dyDescent="0.25"/>
  <sheetData>
    <row r="3" spans="1:19" x14ac:dyDescent="0.25">
      <c r="A3" s="280" t="s">
        <v>73</v>
      </c>
      <c r="B3" s="281"/>
      <c r="C3" s="281"/>
      <c r="D3" s="281"/>
      <c r="E3" s="281"/>
      <c r="F3" s="281"/>
      <c r="G3" s="281"/>
      <c r="H3" s="281"/>
      <c r="I3" s="281"/>
      <c r="J3" s="281"/>
      <c r="K3" s="281"/>
      <c r="L3" s="281"/>
      <c r="M3" s="281"/>
      <c r="N3" s="281"/>
      <c r="O3" s="281"/>
      <c r="P3" s="281"/>
      <c r="Q3" s="281"/>
      <c r="R3" s="281"/>
      <c r="S3" s="282"/>
    </row>
    <row r="4" spans="1:19" x14ac:dyDescent="0.25">
      <c r="A4" s="283"/>
      <c r="B4" s="272"/>
      <c r="C4" s="272"/>
      <c r="D4" s="272"/>
      <c r="E4" s="272"/>
      <c r="F4" s="272"/>
      <c r="G4" s="272"/>
      <c r="H4" s="272"/>
      <c r="I4" s="272"/>
      <c r="J4" s="272"/>
      <c r="K4" s="272"/>
      <c r="L4" s="272"/>
      <c r="M4" s="272"/>
      <c r="N4" s="272"/>
      <c r="O4" s="272"/>
      <c r="P4" s="272"/>
      <c r="Q4" s="272"/>
      <c r="R4" s="272"/>
      <c r="S4" s="284"/>
    </row>
    <row r="5" spans="1:19" x14ac:dyDescent="0.25">
      <c r="A5" s="22"/>
      <c r="B5" s="22"/>
      <c r="C5" s="22"/>
      <c r="D5" s="22"/>
      <c r="E5" s="22"/>
      <c r="F5" s="22"/>
      <c r="G5" s="22"/>
      <c r="H5" s="22"/>
      <c r="I5" s="22"/>
      <c r="J5" s="22"/>
      <c r="K5" s="22"/>
      <c r="L5" s="22"/>
      <c r="M5" s="22"/>
      <c r="N5" s="22"/>
      <c r="O5" s="22"/>
      <c r="P5" s="22"/>
      <c r="Q5" s="22"/>
      <c r="R5" s="22"/>
      <c r="S5" s="22"/>
    </row>
    <row r="6" spans="1:19" x14ac:dyDescent="0.25">
      <c r="A6" s="273" t="s">
        <v>34</v>
      </c>
      <c r="B6" s="285" t="s">
        <v>35</v>
      </c>
      <c r="C6" s="286"/>
      <c r="D6" s="286"/>
      <c r="E6" s="287"/>
      <c r="F6" s="285" t="s">
        <v>36</v>
      </c>
      <c r="G6" s="286"/>
      <c r="H6" s="287"/>
      <c r="I6" s="291" t="s">
        <v>37</v>
      </c>
      <c r="J6" s="292"/>
      <c r="K6" s="292"/>
      <c r="L6" s="292"/>
      <c r="M6" s="292"/>
      <c r="N6" s="292"/>
      <c r="O6" s="292"/>
      <c r="P6" s="293"/>
      <c r="Q6" s="285" t="s">
        <v>38</v>
      </c>
      <c r="R6" s="286"/>
      <c r="S6" s="287"/>
    </row>
    <row r="7" spans="1:19" x14ac:dyDescent="0.25">
      <c r="A7" s="274"/>
      <c r="B7" s="288"/>
      <c r="C7" s="289"/>
      <c r="D7" s="289"/>
      <c r="E7" s="290"/>
      <c r="F7" s="288"/>
      <c r="G7" s="289"/>
      <c r="H7" s="290"/>
      <c r="I7" s="294" t="s">
        <v>39</v>
      </c>
      <c r="J7" s="295"/>
      <c r="K7" s="294" t="s">
        <v>40</v>
      </c>
      <c r="L7" s="295"/>
      <c r="M7" s="294" t="s">
        <v>41</v>
      </c>
      <c r="N7" s="295"/>
      <c r="O7" s="294" t="s">
        <v>42</v>
      </c>
      <c r="P7" s="295"/>
      <c r="Q7" s="288"/>
      <c r="R7" s="289"/>
      <c r="S7" s="290"/>
    </row>
    <row r="8" spans="1:19" x14ac:dyDescent="0.25">
      <c r="A8" s="10">
        <v>1</v>
      </c>
      <c r="B8" s="277">
        <v>2</v>
      </c>
      <c r="C8" s="278"/>
      <c r="D8" s="278"/>
      <c r="E8" s="279"/>
      <c r="F8" s="277">
        <v>3</v>
      </c>
      <c r="G8" s="278"/>
      <c r="H8" s="279"/>
      <c r="I8" s="277">
        <v>4</v>
      </c>
      <c r="J8" s="279"/>
      <c r="K8" s="277">
        <v>5</v>
      </c>
      <c r="L8" s="279"/>
      <c r="M8" s="277">
        <v>6</v>
      </c>
      <c r="N8" s="279"/>
      <c r="O8" s="277">
        <v>7</v>
      </c>
      <c r="P8" s="279"/>
      <c r="Q8" s="277">
        <v>8</v>
      </c>
      <c r="R8" s="278"/>
      <c r="S8" s="279"/>
    </row>
    <row r="9" spans="1:19" ht="165" customHeight="1" x14ac:dyDescent="0.25">
      <c r="A9" s="9"/>
      <c r="B9" s="242" t="s">
        <v>69</v>
      </c>
      <c r="C9" s="245"/>
      <c r="D9" s="245"/>
      <c r="E9" s="246"/>
      <c r="F9" s="242" t="s">
        <v>70</v>
      </c>
      <c r="G9" s="245"/>
      <c r="H9" s="246"/>
      <c r="I9" s="242" t="s">
        <v>45</v>
      </c>
      <c r="J9" s="243"/>
      <c r="K9" s="242" t="s">
        <v>45</v>
      </c>
      <c r="L9" s="243"/>
      <c r="M9" s="242" t="s">
        <v>45</v>
      </c>
      <c r="N9" s="243"/>
      <c r="O9" s="242" t="s">
        <v>45</v>
      </c>
      <c r="P9" s="243"/>
      <c r="Q9" s="242" t="s">
        <v>57</v>
      </c>
      <c r="R9" s="245"/>
      <c r="S9" s="246"/>
    </row>
  </sheetData>
  <mergeCells count="24">
    <mergeCell ref="A3:S4"/>
    <mergeCell ref="A6:A7"/>
    <mergeCell ref="B6:E7"/>
    <mergeCell ref="F6:H7"/>
    <mergeCell ref="I6:P6"/>
    <mergeCell ref="Q6:S7"/>
    <mergeCell ref="I7:J7"/>
    <mergeCell ref="K7:L7"/>
    <mergeCell ref="M7:N7"/>
    <mergeCell ref="O7:P7"/>
    <mergeCell ref="Q8:S8"/>
    <mergeCell ref="B9:E9"/>
    <mergeCell ref="F9:H9"/>
    <mergeCell ref="I9:J9"/>
    <mergeCell ref="K9:L9"/>
    <mergeCell ref="M9:N9"/>
    <mergeCell ref="O9:P9"/>
    <mergeCell ref="Q9:S9"/>
    <mergeCell ref="B8:E8"/>
    <mergeCell ref="F8:H8"/>
    <mergeCell ref="I8:J8"/>
    <mergeCell ref="K8:L8"/>
    <mergeCell ref="M8:N8"/>
    <mergeCell ref="O8:P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Перечень мероприятий </vt:lpstr>
      <vt:lpstr>Результат реализации</vt:lpstr>
      <vt:lpstr>Обоснование финановых ресурсов</vt:lpstr>
      <vt:lpstr>Дорожная карта</vt:lpstr>
      <vt:lpstr>Приложение №6</vt:lpstr>
      <vt:lpstr>дорожная карта1</vt:lpstr>
      <vt:lpstr>дорожная карта2</vt:lpstr>
      <vt:lpstr>дорожная карта3</vt:lpstr>
      <vt:lpstr>'Обоснование финановых ресурсов'!Область_печати</vt:lpstr>
      <vt:lpstr>'Перечень мероприятий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2017-07-17T14:45:29Z</dcterms:modified>
</cp:coreProperties>
</file>